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НМЦ'!$B$14:$Y$891</definedName>
  </definedNames>
  <calcPr/>
</workbook>
</file>

<file path=xl/sharedStrings.xml><?xml version="1.0" encoding="utf-8"?>
<sst xmlns="http://schemas.openxmlformats.org/spreadsheetml/2006/main" count="459" uniqueCount="459">
  <si>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</si>
  <si>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</si>
  <si>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</si>
  <si>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</si>
  <si>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</si>
  <si>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</si>
  <si>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</si>
  <si>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</si>
  <si>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
продукции
(товара, работы, услуги)</t>
  </si>
  <si>
    <t xml:space="preserve">Единица
измерения</t>
  </si>
  <si>
    <t>Количество</t>
  </si>
  <si>
    <t xml:space="preserve">Страна происхождения товара </t>
  </si>
  <si>
    <t xml:space="preserve">Наименование реестра и номер реестровой записи
(если применимо)</t>
  </si>
  <si>
    <t xml:space="preserve">Производитель продукции</t>
  </si>
  <si>
    <t xml:space="preserve">НМЦ единицы продукции, руб. без НДС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</si>
  <si>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</si>
  <si>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</si>
  <si>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
(товара, работы,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</si>
  <si>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</si>
  <si>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</si>
  <si>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НМЦ единицы продукции,
руб. без НДС</t>
  </si>
  <si>
    <t xml:space="preserve">НМЦ по позиции продукции,
руб. без НДС</t>
  </si>
  <si>
    <t xml:space="preserve">Генератор </t>
  </si>
  <si>
    <t>шт</t>
  </si>
  <si>
    <t>…</t>
  </si>
  <si>
    <t xml:space="preserve">Национальный режим не предоставляется – преимущество</t>
  </si>
  <si>
    <t>28.92.61.120</t>
  </si>
  <si>
    <t xml:space="preserve">Пульт управления движения гусеничных тракторов-бульдозеров  4001-10-1ПУ-00 Т-11.02Я</t>
  </si>
  <si>
    <t xml:space="preserve">Радиатор Б 1106Я 1301 0000</t>
  </si>
  <si>
    <t xml:space="preserve">Четра Т-11.02Я блок управления</t>
  </si>
  <si>
    <t xml:space="preserve">Четра Т-11.02Я Фильтр воздушный</t>
  </si>
  <si>
    <t xml:space="preserve">Четра Т-11.02Я фильтр масляный</t>
  </si>
  <si>
    <t xml:space="preserve">Четра Т-11.02Я фильтр топливный грубой очистки</t>
  </si>
  <si>
    <t xml:space="preserve">Четра Т-11.02Я фильтр топливный тонкой очистки</t>
  </si>
  <si>
    <t xml:space="preserve">Четра Т-11.02Я фильтр трансмиссии</t>
  </si>
  <si>
    <t xml:space="preserve">Электромагнит C36G024DC P01</t>
  </si>
  <si>
    <t>27.33.13.163</t>
  </si>
  <si>
    <t xml:space="preserve">Выключатель массы</t>
  </si>
  <si>
    <t>Генератор</t>
  </si>
  <si>
    <t>Гидромотор</t>
  </si>
  <si>
    <t>Гидрораспределитель</t>
  </si>
  <si>
    <t>28.12.15.110</t>
  </si>
  <si>
    <t xml:space="preserve">Датчик аварийного давления масла</t>
  </si>
  <si>
    <t xml:space="preserve">Клапан эл. магнитный постоянного тока.</t>
  </si>
  <si>
    <t xml:space="preserve">Кольцо медное</t>
  </si>
  <si>
    <t>Насос</t>
  </si>
  <si>
    <t>28.12.13.110</t>
  </si>
  <si>
    <t xml:space="preserve">Насос НШ-250 или аналог</t>
  </si>
  <si>
    <t xml:space="preserve">Пульт управления</t>
  </si>
  <si>
    <t xml:space="preserve">Реле стартера</t>
  </si>
  <si>
    <t xml:space="preserve">Стартер для двигателя ЯМЗ-240НМ2</t>
  </si>
  <si>
    <t xml:space="preserve">Турбокомпрессор  (левый)</t>
  </si>
  <si>
    <t xml:space="preserve">Турбокомпрессор  (правый)</t>
  </si>
  <si>
    <t>Болт</t>
  </si>
  <si>
    <t xml:space="preserve">Вал карданный</t>
  </si>
  <si>
    <t>Гайка</t>
  </si>
  <si>
    <t>25.94.11.130</t>
  </si>
  <si>
    <t xml:space="preserve">Сектор зубчатый</t>
  </si>
  <si>
    <t xml:space="preserve">Генератор для двигателя ЯМЗ-8501</t>
  </si>
  <si>
    <t xml:space="preserve">Радиатор охлаждения двигателя</t>
  </si>
  <si>
    <t xml:space="preserve">Привод вентилятора в сборе</t>
  </si>
  <si>
    <t xml:space="preserve">Фильтр воздухоочистки</t>
  </si>
  <si>
    <t xml:space="preserve">Фильтр гидравлики</t>
  </si>
  <si>
    <t xml:space="preserve">Фильтр масла двигателя</t>
  </si>
  <si>
    <t xml:space="preserve">Фильтр топлива грубой очистки</t>
  </si>
  <si>
    <t xml:space="preserve">Фильтр топлива тонкой очистки</t>
  </si>
  <si>
    <t xml:space="preserve">Элемент фильтрующий охлаждающей жидкости</t>
  </si>
  <si>
    <t xml:space="preserve">Коробка передач  планетарная</t>
  </si>
  <si>
    <t xml:space="preserve">Насос S1A6097T51A1L1НС</t>
  </si>
  <si>
    <t xml:space="preserve">Двигатель </t>
  </si>
  <si>
    <t>Муфта</t>
  </si>
  <si>
    <t xml:space="preserve">Пакет дисков</t>
  </si>
  <si>
    <t>тарелка</t>
  </si>
  <si>
    <t>Гидротрансформатор</t>
  </si>
  <si>
    <t xml:space="preserve">Головка блока цилиндров</t>
  </si>
  <si>
    <t>28.11.42</t>
  </si>
  <si>
    <t>Гусеница</t>
  </si>
  <si>
    <t xml:space="preserve">Кольца компрессионные ,маслосьёмные</t>
  </si>
  <si>
    <t xml:space="preserve">Коробка передач с механизмами реверса</t>
  </si>
  <si>
    <t>Крестовина</t>
  </si>
  <si>
    <t xml:space="preserve">Механизм натяжения</t>
  </si>
  <si>
    <t xml:space="preserve">Передача карданная</t>
  </si>
  <si>
    <t xml:space="preserve">Блок клапанов</t>
  </si>
  <si>
    <t xml:space="preserve">МЕХАНИЗМ НАТЯЖЕНИЯ</t>
  </si>
  <si>
    <t xml:space="preserve">Распределитель секционный</t>
  </si>
  <si>
    <t xml:space="preserve">Болт замыкающего звена</t>
  </si>
  <si>
    <t xml:space="preserve">Гайка башмака</t>
  </si>
  <si>
    <t xml:space="preserve">Клапан электромагнитный КЭМ 32-23М1</t>
  </si>
  <si>
    <t xml:space="preserve">Кольцо С120</t>
  </si>
  <si>
    <t xml:space="preserve">Кольцо С140</t>
  </si>
  <si>
    <t xml:space="preserve">Кольцо С165</t>
  </si>
  <si>
    <t xml:space="preserve">Манжета 95-120-12</t>
  </si>
  <si>
    <t xml:space="preserve">Выключатель </t>
  </si>
  <si>
    <t xml:space="preserve">Датчик сигнализатора температуры</t>
  </si>
  <si>
    <t xml:space="preserve">Конденсатор с ресивером вентилятором </t>
  </si>
  <si>
    <t xml:space="preserve">Панель приборная</t>
  </si>
  <si>
    <t xml:space="preserve">Предохранитель </t>
  </si>
  <si>
    <t>Прокладка</t>
  </si>
  <si>
    <t xml:space="preserve">Прокладка колпака</t>
  </si>
  <si>
    <t xml:space="preserve">Ремкомплект водяной системы </t>
  </si>
  <si>
    <t xml:space="preserve">Ремкомплект втулок стартера </t>
  </si>
  <si>
    <t xml:space="preserve">Ремкомплект реле стартера </t>
  </si>
  <si>
    <t>Рукав</t>
  </si>
  <si>
    <t xml:space="preserve">Национальный режим не предоставляется – ограничение</t>
  </si>
  <si>
    <t>22.19.30.136</t>
  </si>
  <si>
    <t xml:space="preserve">Рукав высокого давления</t>
  </si>
  <si>
    <t xml:space="preserve">Рукав высокого давления </t>
  </si>
  <si>
    <t>Электромагнит</t>
  </si>
  <si>
    <t>болт</t>
  </si>
  <si>
    <t xml:space="preserve">болт </t>
  </si>
  <si>
    <t xml:space="preserve">Болт </t>
  </si>
  <si>
    <t xml:space="preserve">Включатель гидромуфты</t>
  </si>
  <si>
    <t>гайка</t>
  </si>
  <si>
    <t xml:space="preserve">Гайка для  крепления башмаков гусениц</t>
  </si>
  <si>
    <t xml:space="preserve">Генератор (2 ручьевой)</t>
  </si>
  <si>
    <t xml:space="preserve">Гидромуфта привода вентилятора</t>
  </si>
  <si>
    <t>Датчик</t>
  </si>
  <si>
    <t xml:space="preserve">Кольцо антикавитационное</t>
  </si>
  <si>
    <t xml:space="preserve">Манжета к/вала ЯМЗ/1,2х140х170</t>
  </si>
  <si>
    <t xml:space="preserve">Палец замыкающий</t>
  </si>
  <si>
    <t xml:space="preserve">Прокладка водяного коллектора</t>
  </si>
  <si>
    <t xml:space="preserve">Прокладка впускного коллектора</t>
  </si>
  <si>
    <t xml:space="preserve">Прокладка головки блока ЯМЗ-240 раздельная (силикон)</t>
  </si>
  <si>
    <t xml:space="preserve">Прокладка картера</t>
  </si>
  <si>
    <t xml:space="preserve">Прокладка (картер маховика)</t>
  </si>
  <si>
    <t xml:space="preserve">Прокладка крышки</t>
  </si>
  <si>
    <t>28.11.41.000</t>
  </si>
  <si>
    <t xml:space="preserve">Прокладка под головку двигат. металлическая (раздельные)</t>
  </si>
  <si>
    <t xml:space="preserve">Прокладка под головку двигат. резиновая (раздельные)</t>
  </si>
  <si>
    <t xml:space="preserve">Прокладка под сильфон (асбесто-стальная)</t>
  </si>
  <si>
    <t xml:space="preserve">Распылитель форсунки</t>
  </si>
  <si>
    <t xml:space="preserve">Термосиловой датчик в сборе</t>
  </si>
  <si>
    <t>Трубка</t>
  </si>
  <si>
    <t xml:space="preserve">Трубка топливная отводящая в сборе</t>
  </si>
  <si>
    <t>Турбокомпрессор</t>
  </si>
  <si>
    <t>Уплотнитель</t>
  </si>
  <si>
    <t xml:space="preserve">Фильтр воздушный</t>
  </si>
  <si>
    <t>шайба</t>
  </si>
  <si>
    <t xml:space="preserve">Шайба крепления ножей к отвалу</t>
  </si>
  <si>
    <t xml:space="preserve">Шайба (медь)</t>
  </si>
  <si>
    <t xml:space="preserve">Шайба уплотнительная</t>
  </si>
  <si>
    <t xml:space="preserve">Электромагнитный клапан (пилот)</t>
  </si>
  <si>
    <t xml:space="preserve">генератор 3152.3771 010-50</t>
  </si>
  <si>
    <t xml:space="preserve">Датчик давления ДД-10-02</t>
  </si>
  <si>
    <t xml:space="preserve">КОЛЬЦО С80</t>
  </si>
  <si>
    <t xml:space="preserve">Лампа Н3-24В</t>
  </si>
  <si>
    <t xml:space="preserve">Насос НШ32М-3Л2</t>
  </si>
  <si>
    <t xml:space="preserve">Термореле включения вентилятора</t>
  </si>
  <si>
    <t xml:space="preserve">Кольцо (для крышки масляного фильтра ЯМЗ-850)</t>
  </si>
  <si>
    <t xml:space="preserve">Хомут червячный </t>
  </si>
  <si>
    <t xml:space="preserve">Датчик указателя давления масла</t>
  </si>
  <si>
    <t xml:space="preserve">Элемент фильтрующий трансмиссии и гидросистем</t>
  </si>
  <si>
    <t xml:space="preserve">Кольцо или Уплотнение торцевое</t>
  </si>
  <si>
    <t xml:space="preserve">Кольцо упругое</t>
  </si>
  <si>
    <t xml:space="preserve">Вал торсионный (левый)</t>
  </si>
  <si>
    <t xml:space="preserve">Вал торсионный (правый)</t>
  </si>
  <si>
    <t xml:space="preserve">Вкладыши шатунных подшипников</t>
  </si>
  <si>
    <t>компл.</t>
  </si>
  <si>
    <t xml:space="preserve">Втулка опорного катка</t>
  </si>
  <si>
    <t xml:space="preserve">Каток опорный</t>
  </si>
  <si>
    <t xml:space="preserve">Колесо натяжное</t>
  </si>
  <si>
    <t xml:space="preserve">Колесо натяжное (левое)</t>
  </si>
  <si>
    <t xml:space="preserve">Кольцо пружинное упорного подшипника</t>
  </si>
  <si>
    <t xml:space="preserve">Кольцо упорное</t>
  </si>
  <si>
    <t>Моторокомплект</t>
  </si>
  <si>
    <t xml:space="preserve">Насос шестеренчатый НШ -250</t>
  </si>
  <si>
    <t xml:space="preserve">Передача бортовая</t>
  </si>
  <si>
    <t xml:space="preserve">Пластина замковая</t>
  </si>
  <si>
    <t xml:space="preserve">Прокладка колпака (ЯМЗ-240)</t>
  </si>
  <si>
    <t xml:space="preserve">Комплект прокладок</t>
  </si>
  <si>
    <t xml:space="preserve">Фара рабочая ближнего света</t>
  </si>
  <si>
    <t>29.31.23.111</t>
  </si>
  <si>
    <t xml:space="preserve">Фара рабочая дальнего света</t>
  </si>
  <si>
    <t xml:space="preserve">Элемент фильтрующий (маслянный фильтр системы смазки ДВС ЯМЗ-240НМ2)</t>
  </si>
  <si>
    <t xml:space="preserve">Кольцо 042-050-46-2-29335</t>
  </si>
  <si>
    <t xml:space="preserve">Крышка радиатора</t>
  </si>
  <si>
    <t xml:space="preserve">Манжета в сборе 240-1307090</t>
  </si>
  <si>
    <t xml:space="preserve">пресс-масленка 1.2У6 М10Х1 прямая</t>
  </si>
  <si>
    <t xml:space="preserve">Пресс-масленка углова 45 М10Х1</t>
  </si>
  <si>
    <t xml:space="preserve">пресс-масленка угловая 90 М10Х1</t>
  </si>
  <si>
    <t>Водило</t>
  </si>
  <si>
    <t xml:space="preserve">Кольцо уплотнительное</t>
  </si>
  <si>
    <t xml:space="preserve">Крестовина в сборе с подшипниками</t>
  </si>
  <si>
    <t>Манжета</t>
  </si>
  <si>
    <t xml:space="preserve">Воздушный фильтр</t>
  </si>
  <si>
    <t xml:space="preserve">кольцо корпуса водяного насоса</t>
  </si>
  <si>
    <t xml:space="preserve">Кольцо стакана форсунки уплотнительное</t>
  </si>
  <si>
    <t xml:space="preserve">кольцо уплотнительно</t>
  </si>
  <si>
    <t xml:space="preserve">кольцо уплотнительное</t>
  </si>
  <si>
    <t xml:space="preserve">Комплект колец поршневых 236-1004002-А4</t>
  </si>
  <si>
    <t xml:space="preserve">комплект прокладок</t>
  </si>
  <si>
    <t>манжета</t>
  </si>
  <si>
    <t xml:space="preserve">манжета торцового уплотнения большая</t>
  </si>
  <si>
    <t>прокладка</t>
  </si>
  <si>
    <t xml:space="preserve">прокладка болта</t>
  </si>
  <si>
    <t xml:space="preserve">прокладка клапана</t>
  </si>
  <si>
    <t xml:space="preserve">прокладка пробки</t>
  </si>
  <si>
    <t xml:space="preserve">Прокладка уплотнительная головки цилиндра</t>
  </si>
  <si>
    <t xml:space="preserve">Прокладка фильтрующего элемента верхняя</t>
  </si>
  <si>
    <t xml:space="preserve">Прокладка фланца</t>
  </si>
  <si>
    <t xml:space="preserve">Ремкомплект прокладок двигателя ЯМЗ-240НМ2</t>
  </si>
  <si>
    <t xml:space="preserve">рукав соединительный</t>
  </si>
  <si>
    <t xml:space="preserve">Трубка топливная высокого давления в сборе</t>
  </si>
  <si>
    <t xml:space="preserve">Трубка топливная отводящая ТНВД</t>
  </si>
  <si>
    <t>штуцер</t>
  </si>
  <si>
    <t xml:space="preserve">Элемент фильтрующий (топливный фильтр тонкой очискти ЯМЗ-240НМ2)</t>
  </si>
  <si>
    <t xml:space="preserve">Блок трансмиссии</t>
  </si>
  <si>
    <t xml:space="preserve">Блок управления</t>
  </si>
  <si>
    <t xml:space="preserve">Вкладыши коренные</t>
  </si>
  <si>
    <t xml:space="preserve">Вкладыши шатунные</t>
  </si>
  <si>
    <t xml:space="preserve">Датчик давления</t>
  </si>
  <si>
    <t xml:space="preserve">Датчик температуры</t>
  </si>
  <si>
    <t>Клапан</t>
  </si>
  <si>
    <t xml:space="preserve">Клапан электромагнитный</t>
  </si>
  <si>
    <t xml:space="preserve">Колесо натяжное (ленивец)</t>
  </si>
  <si>
    <t xml:space="preserve">Кольцо 120-126-36-2-3</t>
  </si>
  <si>
    <t>Компенсатор</t>
  </si>
  <si>
    <t xml:space="preserve">КРЫЛЬЧАТКА ВЕНТИЛЯТОРА</t>
  </si>
  <si>
    <t xml:space="preserve">Муфта соединения ДВС и РПН</t>
  </si>
  <si>
    <t xml:space="preserve">Насос HD2-100R-S06D29-SE07E05-N.057</t>
  </si>
  <si>
    <t xml:space="preserve">насос водяной в сборе ЯМЗ-850</t>
  </si>
  <si>
    <t xml:space="preserve">Насос системы охлаждения</t>
  </si>
  <si>
    <t>Пружина</t>
  </si>
  <si>
    <t>Радиатор</t>
  </si>
  <si>
    <t xml:space="preserve">Распылитель в сб.</t>
  </si>
  <si>
    <t xml:space="preserve">сердцевина радиатора</t>
  </si>
  <si>
    <t xml:space="preserve">стартер 2551.3708-20</t>
  </si>
  <si>
    <t xml:space="preserve">ТНВД  на ЯМЗ-850</t>
  </si>
  <si>
    <t xml:space="preserve">Кольцо (для ШСЛ-120)</t>
  </si>
  <si>
    <t xml:space="preserve">Кольцо(для ШСЛ-120)</t>
  </si>
  <si>
    <t xml:space="preserve">Манжета 140*170*13</t>
  </si>
  <si>
    <t xml:space="preserve">Манжета 90*120*12 _ФТОР</t>
  </si>
  <si>
    <t xml:space="preserve">Манжета  (для ШСЛ-120)</t>
  </si>
  <si>
    <t xml:space="preserve">Манжета (для ШСЛ-120)</t>
  </si>
  <si>
    <t xml:space="preserve">Пружина (блок управления КПП)</t>
  </si>
  <si>
    <t xml:space="preserve">РВД </t>
  </si>
  <si>
    <t xml:space="preserve">РВД   </t>
  </si>
  <si>
    <t xml:space="preserve">Рем.комплект уплотнений ДВС ЯМЗ 850.10 полный</t>
  </si>
  <si>
    <t xml:space="preserve">Гайка (М30*2-6н)</t>
  </si>
  <si>
    <t xml:space="preserve">Кольцо резиновое уплотнительное</t>
  </si>
  <si>
    <t xml:space="preserve">Отопитель кабины</t>
  </si>
  <si>
    <t xml:space="preserve">Фильтр маслянный</t>
  </si>
  <si>
    <t xml:space="preserve">Элемент фильтрующий возд.</t>
  </si>
  <si>
    <t xml:space="preserve">Вал </t>
  </si>
  <si>
    <t xml:space="preserve">вал коленчатый 238ДК-1005015-30</t>
  </si>
  <si>
    <t xml:space="preserve">Вкладыши коренных подшипников 110 мм., комплект</t>
  </si>
  <si>
    <t xml:space="preserve">Вкладыши шатунных подшипников 88 мм., комплект</t>
  </si>
  <si>
    <t xml:space="preserve">Водяной насос236-1307010-Б2</t>
  </si>
  <si>
    <t>Втулка</t>
  </si>
  <si>
    <t xml:space="preserve">Втулка направляющая клапана </t>
  </si>
  <si>
    <t xml:space="preserve">Гайка крепления ножей отвала</t>
  </si>
  <si>
    <t xml:space="preserve">Датчик давления 76061</t>
  </si>
  <si>
    <t xml:space="preserve">Датчик температуры масла ( трансмиссия)</t>
  </si>
  <si>
    <t xml:space="preserve">Клапан впускной 7511.1007010</t>
  </si>
  <si>
    <t xml:space="preserve">Клапан выпускной 236-1007015-В4</t>
  </si>
  <si>
    <t xml:space="preserve">Клапан приоритета( трансмиссия)</t>
  </si>
  <si>
    <t xml:space="preserve">Клапан электромагнитный КПП (ЗХ,ПХ)</t>
  </si>
  <si>
    <t xml:space="preserve">Клапан электромагнитный КПП (Передач)</t>
  </si>
  <si>
    <t>Кольцо</t>
  </si>
  <si>
    <t xml:space="preserve">Кольцо 039-045-36-2-29335</t>
  </si>
  <si>
    <t xml:space="preserve">Кольцо 400468-32</t>
  </si>
  <si>
    <t xml:space="preserve">Кольцо ( гидравлика)</t>
  </si>
  <si>
    <t xml:space="preserve">Кольцо ( трансмиссия)</t>
  </si>
  <si>
    <t xml:space="preserve">Кольцо уплотнительное </t>
  </si>
  <si>
    <t xml:space="preserve">Крыльчатка вентелятора толкающея</t>
  </si>
  <si>
    <t xml:space="preserve">Манжеты впускного клапана 236-1007262</t>
  </si>
  <si>
    <t xml:space="preserve">Моторкомплект ЯМЗ-238ДЕ2-28</t>
  </si>
  <si>
    <t xml:space="preserve">нипель трубки дренажной м10-6 314650-П29</t>
  </si>
  <si>
    <t xml:space="preserve">Нож боковой</t>
  </si>
  <si>
    <t xml:space="preserve">Нож средний</t>
  </si>
  <si>
    <t>Ось</t>
  </si>
  <si>
    <t xml:space="preserve">Переключатель  147-02.03</t>
  </si>
  <si>
    <t xml:space="preserve">Переключатель 150-07.28</t>
  </si>
  <si>
    <t xml:space="preserve">Переключатель П 147-07.11</t>
  </si>
  <si>
    <t xml:space="preserve">Переключатель ПТ147-04.11</t>
  </si>
  <si>
    <t>Полукольцо</t>
  </si>
  <si>
    <t xml:space="preserve">привод вентилятора</t>
  </si>
  <si>
    <t xml:space="preserve">Привод вентилятора в сб.</t>
  </si>
  <si>
    <t>Провод</t>
  </si>
  <si>
    <t xml:space="preserve">прокладка 238Н5-1008054</t>
  </si>
  <si>
    <t xml:space="preserve">прокладка 238Ф-1008027</t>
  </si>
  <si>
    <t xml:space="preserve">Прокладка головки блока в сборе</t>
  </si>
  <si>
    <t xml:space="preserve">Распылитель 335.1112110-50</t>
  </si>
  <si>
    <t xml:space="preserve">РВД ( гидравлика)</t>
  </si>
  <si>
    <t xml:space="preserve">РВД ( топливопровод)</t>
  </si>
  <si>
    <t xml:space="preserve">Рем. Комплект водяного насоса ЯМЗ-7511 (вал, крыльчатка, торц.упл)</t>
  </si>
  <si>
    <t xml:space="preserve">Рукав ( гидравлика)</t>
  </si>
  <si>
    <t xml:space="preserve">Рукав для замера давления 1101-15-24-04СП</t>
  </si>
  <si>
    <t xml:space="preserve">Рукав для замера давления 1101-15-24-05СП</t>
  </si>
  <si>
    <t xml:space="preserve">Рукав для замера давления 1101-15-24-06СП</t>
  </si>
  <si>
    <t xml:space="preserve">Рукав для замера давления 1101-15-24-09СП</t>
  </si>
  <si>
    <t xml:space="preserve">Рукав РВД 02.85.068А.А05</t>
  </si>
  <si>
    <t xml:space="preserve">Рукав (Система воздухоочистки  и выпуска)</t>
  </si>
  <si>
    <t xml:space="preserve">Рукав (Система охлаждения)</t>
  </si>
  <si>
    <t>Термореле</t>
  </si>
  <si>
    <t xml:space="preserve">термостат </t>
  </si>
  <si>
    <t xml:space="preserve">Топливный насос высокого давления </t>
  </si>
  <si>
    <t xml:space="preserve">Трубка отводящая в сборе </t>
  </si>
  <si>
    <t xml:space="preserve">уплотнитель 7511.1104344</t>
  </si>
  <si>
    <t xml:space="preserve">Устройство натяжное водянного насоса  в сб.</t>
  </si>
  <si>
    <t xml:space="preserve">устройство натяжное в сборе 7511.1307155</t>
  </si>
  <si>
    <t xml:space="preserve">устройство натяжное в сборе 7511.3509300</t>
  </si>
  <si>
    <t xml:space="preserve">форсунка 267.1112010-01</t>
  </si>
  <si>
    <t xml:space="preserve">Шайба крепления ножей отвала</t>
  </si>
  <si>
    <t>Шестерня</t>
  </si>
  <si>
    <t>Предохранитель</t>
  </si>
  <si>
    <t xml:space="preserve">Ремень генератора</t>
  </si>
  <si>
    <t xml:space="preserve">Ремень кондиционера</t>
  </si>
  <si>
    <t xml:space="preserve">Ремень помпы</t>
  </si>
  <si>
    <t xml:space="preserve">Втулка клапана направляющая</t>
  </si>
  <si>
    <t xml:space="preserve">Манжета уплотнительная впускного клапана</t>
  </si>
  <si>
    <t xml:space="preserve">ГАЙКА М20Х1,5-6Н.8.0</t>
  </si>
  <si>
    <t xml:space="preserve">пресс-масленка </t>
  </si>
  <si>
    <t xml:space="preserve">Пресс-масленка </t>
  </si>
  <si>
    <t xml:space="preserve">Фильтр маслянный DIFA 5103</t>
  </si>
  <si>
    <t xml:space="preserve">Фильтр салона NF</t>
  </si>
  <si>
    <t xml:space="preserve">Болт башмака</t>
  </si>
  <si>
    <t>Гаика</t>
  </si>
  <si>
    <t xml:space="preserve">Ремень водяного насоса</t>
  </si>
  <si>
    <t>Стартер</t>
  </si>
  <si>
    <t xml:space="preserve">Элемент фильтрующий гидравлики</t>
  </si>
  <si>
    <t xml:space="preserve">Элемент фильтрующий КПП</t>
  </si>
  <si>
    <t xml:space="preserve">Элемент фильтрующий тканевый</t>
  </si>
  <si>
    <t xml:space="preserve">Элемент фильтрующий топливный тонкой очистки</t>
  </si>
  <si>
    <t>Ремень</t>
  </si>
  <si>
    <t xml:space="preserve">Ремень 850 /генератора/</t>
  </si>
  <si>
    <t xml:space="preserve">Фильтр гидравлики (фильтроэлемент) - Софима СКТ220 FS1</t>
  </si>
  <si>
    <t xml:space="preserve">Фильтр (фильтроэлемент)  насосов </t>
  </si>
  <si>
    <t xml:space="preserve">Насос НШ 50А-3</t>
  </si>
  <si>
    <t xml:space="preserve">Гайка М30Х2</t>
  </si>
  <si>
    <t xml:space="preserve">ГАЙКА М14Х1,5-6Н.12.</t>
  </si>
  <si>
    <t xml:space="preserve">ГАЙКА М16х1,5-6Н.04.019</t>
  </si>
  <si>
    <t xml:space="preserve">ГАЙКА М24Х2-6Н.04.01</t>
  </si>
  <si>
    <t xml:space="preserve">ГАЙКА М36Х3-6Н.8.019</t>
  </si>
  <si>
    <t xml:space="preserve">Болт крепления ножей отвала</t>
  </si>
  <si>
    <t xml:space="preserve">Фара рабочая ближняя</t>
  </si>
  <si>
    <t xml:space="preserve">Фрикционный привод вентилятора</t>
  </si>
  <si>
    <t xml:space="preserve">Манжета передняя</t>
  </si>
  <si>
    <t xml:space="preserve">Болт крепления сектора</t>
  </si>
  <si>
    <t xml:space="preserve">Кольцо DIN 472-125Х4</t>
  </si>
  <si>
    <t xml:space="preserve">Кольцо защитное</t>
  </si>
  <si>
    <t xml:space="preserve">Наконечник рыхлителя</t>
  </si>
  <si>
    <t xml:space="preserve">Нож угловой</t>
  </si>
  <si>
    <t>Палец</t>
  </si>
  <si>
    <t>Стеклоочиститель</t>
  </si>
  <si>
    <t xml:space="preserve">Кольцо стопорное поршневого пальца 236</t>
  </si>
  <si>
    <t xml:space="preserve">Палец поршневой 236-1004020</t>
  </si>
  <si>
    <t xml:space="preserve">Форсунка ЯМЗ 236</t>
  </si>
  <si>
    <t>Амортизатор</t>
  </si>
  <si>
    <t>Балка</t>
  </si>
  <si>
    <t xml:space="preserve">Болт зажимной</t>
  </si>
  <si>
    <t xml:space="preserve">БОЛТ </t>
  </si>
  <si>
    <t>ВИЛКА</t>
  </si>
  <si>
    <t>Винт</t>
  </si>
  <si>
    <t>ВКЛАДЫШ</t>
  </si>
  <si>
    <t>ВОЗДУХОЗАБОРНИК</t>
  </si>
  <si>
    <t>ВОЗДУХООЧИСТИТЕЛЬ</t>
  </si>
  <si>
    <t xml:space="preserve">ВОЗДУХООЧИСТИТЕЛЬ ЦИКЛОННЫЙ</t>
  </si>
  <si>
    <t>ВТУЛКА</t>
  </si>
  <si>
    <t xml:space="preserve">Выключатель кнопочный</t>
  </si>
  <si>
    <t>ГАЗОВОД</t>
  </si>
  <si>
    <t xml:space="preserve">ГАЙКА М12Х1,25-6Н.6</t>
  </si>
  <si>
    <t xml:space="preserve">ГАЙКА М12Х1,25-6Н.6.</t>
  </si>
  <si>
    <t xml:space="preserve">ГАЙКА М12Х1,25-LН-6Н.8.019</t>
  </si>
  <si>
    <t>Гайки</t>
  </si>
  <si>
    <t xml:space="preserve">Гайки крепежные (крепления ножей )</t>
  </si>
  <si>
    <t>Гидрозамок</t>
  </si>
  <si>
    <t>ГИДРОЗАМОК</t>
  </si>
  <si>
    <t>ГЛУШИТЕЛЬ</t>
  </si>
  <si>
    <t xml:space="preserve">Датчик сигнализатора засорённости воздушного фильтра </t>
  </si>
  <si>
    <t>ДВЕРЬ</t>
  </si>
  <si>
    <t xml:space="preserve">Замок - включатель ВК856</t>
  </si>
  <si>
    <t xml:space="preserve">ЗАМОК ЛЕВЫЙ</t>
  </si>
  <si>
    <t xml:space="preserve">ЗАМОК ПРАВЫЙ</t>
  </si>
  <si>
    <t>Игла</t>
  </si>
  <si>
    <t>Кожух</t>
  </si>
  <si>
    <t>КОЖУХ</t>
  </si>
  <si>
    <t>КОЛЛЕКТОР</t>
  </si>
  <si>
    <t>КОЛЬЦО</t>
  </si>
  <si>
    <t xml:space="preserve">Кольцо E21T-120-15.7-2.5/15</t>
  </si>
  <si>
    <t xml:space="preserve">Комплект ножей угловых (полусферический отвал)</t>
  </si>
  <si>
    <t>КРОНШТЕЙН</t>
  </si>
  <si>
    <t>КРЫШКА</t>
  </si>
  <si>
    <t>Лампа"А24-2</t>
  </si>
  <si>
    <t xml:space="preserve">Манжета 2.2-95х120-3</t>
  </si>
  <si>
    <t xml:space="preserve">Манжета Е32-100-4</t>
  </si>
  <si>
    <t xml:space="preserve">Манжет шевронный</t>
  </si>
  <si>
    <t>МАСЛОЗАБОРНИК</t>
  </si>
  <si>
    <t>МОСТИК</t>
  </si>
  <si>
    <t xml:space="preserve">Наконечник (коронка)</t>
  </si>
  <si>
    <t xml:space="preserve">Насос GPHD5-250R-S07D29-SE08E06-N</t>
  </si>
  <si>
    <t xml:space="preserve">Насос НШ100А-3(НШ 100-3)</t>
  </si>
  <si>
    <t xml:space="preserve">Насос топливоподкачивающий в сб.</t>
  </si>
  <si>
    <t xml:space="preserve">Насос шестеренчатый</t>
  </si>
  <si>
    <t>ОПОРА</t>
  </si>
  <si>
    <t xml:space="preserve">ОПОРА ПЕРЕДНЯЯ</t>
  </si>
  <si>
    <t>ОСЬ</t>
  </si>
  <si>
    <t>ПАЛЕЦ</t>
  </si>
  <si>
    <t>ПАТРУБОК</t>
  </si>
  <si>
    <t xml:space="preserve">ПАТРУБОК ВЫПУСКНОЙ Л</t>
  </si>
  <si>
    <t xml:space="preserve">ПАТРУБОК ВЫПУСКНОЙ П</t>
  </si>
  <si>
    <t xml:space="preserve">ПЕРЕДАЧА ГЛАВНАЯ (ТЕХНОЛ. СБ. ЕДИНИЦА)</t>
  </si>
  <si>
    <t>ПРИЖИМ</t>
  </si>
  <si>
    <t>Пробка</t>
  </si>
  <si>
    <t>ПРОБКА</t>
  </si>
  <si>
    <t xml:space="preserve">Прокладка </t>
  </si>
  <si>
    <t>ПРОСТАВКА</t>
  </si>
  <si>
    <t xml:space="preserve">Радиатор водомасляный в сборе</t>
  </si>
  <si>
    <t xml:space="preserve">Радиатор водомасляный гидротрансмиссии в сборе</t>
  </si>
  <si>
    <t xml:space="preserve">РВД  гидросистемы</t>
  </si>
  <si>
    <t xml:space="preserve">РВД гидросистемы</t>
  </si>
  <si>
    <t xml:space="preserve">Реле-регулятор напряжения 24В</t>
  </si>
  <si>
    <t xml:space="preserve">Рем. Комплект гидрораспределителя управления бульдозерного оборудования</t>
  </si>
  <si>
    <t xml:space="preserve">Рем. Комплект гидрораспределителя управления рыхлительног оборудования</t>
  </si>
  <si>
    <t xml:space="preserve">Рем. Комплект  Насоса НШ100</t>
  </si>
  <si>
    <t xml:space="preserve">Рем. Комплект  Насоса НШ250</t>
  </si>
  <si>
    <t>рукав</t>
  </si>
  <si>
    <t xml:space="preserve">Рукав Высокого Давления трансмиссии</t>
  </si>
  <si>
    <t xml:space="preserve">Рукав низкого давленияOвн 50мм</t>
  </si>
  <si>
    <t>м</t>
  </si>
  <si>
    <t xml:space="preserve">Рукав низкого давленияOвн 55мм</t>
  </si>
  <si>
    <t xml:space="preserve">Рукав низкого давленияOвн 60мм</t>
  </si>
  <si>
    <t xml:space="preserve">Рукав низкого давленияOвн 75мм</t>
  </si>
  <si>
    <t xml:space="preserve">Рукав низкого давленияOвн 90мм</t>
  </si>
  <si>
    <t>Ручка</t>
  </si>
  <si>
    <t xml:space="preserve">сиденье тракторное</t>
  </si>
  <si>
    <t xml:space="preserve">Тахометр 2561.3813</t>
  </si>
  <si>
    <t>Труба</t>
  </si>
  <si>
    <t xml:space="preserve">Труба выпускная</t>
  </si>
  <si>
    <t xml:space="preserve">Указатель напряжения 11 3812</t>
  </si>
  <si>
    <t xml:space="preserve">Указателя давления УК170-03-У-ХЛ</t>
  </si>
  <si>
    <t>Форсунка</t>
  </si>
  <si>
    <t>Шайба</t>
  </si>
  <si>
    <t>Шток</t>
  </si>
  <si>
    <t xml:space="preserve">Ремкомплект медных шайб </t>
  </si>
  <si>
    <t xml:space="preserve">Воздухоочиститель циклонный</t>
  </si>
  <si>
    <t xml:space="preserve">Кольца силикон</t>
  </si>
  <si>
    <t>Распределитель</t>
  </si>
  <si>
    <t xml:space="preserve">РВД на перекос</t>
  </si>
  <si>
    <t xml:space="preserve">Секция радиатора</t>
  </si>
  <si>
    <t>Сильфон</t>
  </si>
  <si>
    <t xml:space="preserve">Элемент фильтрующий  ДВС</t>
  </si>
  <si>
    <t xml:space="preserve">Съёмник форсунок</t>
  </si>
  <si>
    <t xml:space="preserve">Опора 76-307Е (6307 TVH.P3Q6)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</si>
  <si>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</si>
  <si>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</si>
  <si>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</si>
  <si>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</si>
  <si>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</si>
  <si>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</si>
  <si>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</si>
  <si>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</si>
  <si>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</si>
  <si>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</si>
  <si>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</si>
  <si>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минимальная обязательная доля</t>
  </si>
  <si>
    <t xml:space="preserve">столбцы 7, 8, 9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</si>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</sst>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10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sz val="11.000000"/>
      <color theme="1"/>
      <name val="Calibri"/>
    </font>
    <font>
      <b/>
      <sz val="11.000000"/>
      <color theme="1"/>
      <name val="Calibri"/>
      <scheme val="minor"/>
    </font>
    <font>
      <sz val="11.000000"/>
      <color theme="1"/>
      <name val="Calibri"/>
      <scheme val="minor"/>
    </font>
    <font>
      <i/>
      <sz val="10.000000"/>
      <color theme="1"/>
      <name val="Times New Roman"/>
    </font>
    <font>
      <sz val="10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3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90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 applyProtection="1">
      <alignment horizontal="left" vertical="top"/>
      <protection locked="0"/>
    </xf>
    <xf fontId="2" fillId="0" borderId="0" numFmtId="0" xfId="0" applyFont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9" numFmtId="0" xfId="0" applyFont="1" applyBorder="1" applyAlignment="1" applyProtection="1">
      <alignment horizontal="center" vertical="top" wrapText="1"/>
      <protection locked="0"/>
    </xf>
    <xf fontId="4" fillId="0" borderId="10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10" numFmtId="0" xfId="0" applyFont="1" applyBorder="1" applyAlignment="1" applyProtection="1">
      <alignment horizontal="center" vertical="top"/>
      <protection locked="0"/>
    </xf>
    <xf fontId="4" fillId="0" borderId="9" numFmtId="0" xfId="0" applyFont="1" applyBorder="1" applyAlignment="1" applyProtection="1">
      <alignment horizontal="center" vertical="top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5" fillId="0" borderId="11" numFmtId="0" xfId="0" applyFont="1" applyBorder="1" applyAlignment="1" applyProtection="1">
      <alignment horizontal="center" vertical="center"/>
    </xf>
    <xf fontId="1" fillId="4" borderId="8" numFmtId="0" xfId="0" applyFont="1" applyFill="1" applyBorder="1" applyAlignment="1" applyProtection="1">
      <alignment horizontal="left" vertical="center" wrapText="1"/>
      <protection locked="0"/>
    </xf>
    <xf fontId="1" fillId="0" borderId="11" numFmtId="0" xfId="0" applyFont="1" applyBorder="1" applyAlignment="1" applyProtection="1">
      <alignment horizontal="center" vertical="center"/>
      <protection locked="0"/>
    </xf>
    <xf fontId="1" fillId="0" borderId="11" numFmtId="4" xfId="0" applyNumberFormat="1" applyFont="1" applyBorder="1" applyAlignment="1" applyProtection="1">
      <alignment horizontal="right" vertical="center"/>
      <protection locked="0"/>
    </xf>
    <xf fontId="1" fillId="4" borderId="12" numFmtId="49" xfId="0" applyNumberFormat="1" applyFont="1" applyFill="1" applyBorder="1" applyAlignment="1" applyProtection="1">
      <alignment horizontal="center" vertical="center"/>
      <protection locked="0"/>
    </xf>
    <xf fontId="1" fillId="4" borderId="9" numFmtId="49" xfId="0" applyNumberFormat="1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4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6" numFmtId="0" xfId="0" applyFont="1" applyBorder="1" applyAlignment="1" applyProtection="1">
      <alignment horizontal="left" vertical="top"/>
      <protection locked="0"/>
    </xf>
    <xf fontId="1" fillId="0" borderId="11" numFmtId="0" xfId="0" applyFont="1" applyBorder="1" applyAlignment="1" applyProtection="1">
      <alignment horizontal="left" vertical="center" wrapText="1"/>
      <protection locked="0"/>
    </xf>
    <xf fontId="1" fillId="0" borderId="13" numFmtId="49" xfId="0" applyNumberFormat="1" applyFont="1" applyBorder="1" applyAlignment="1" applyProtection="1">
      <alignment horizontal="center" vertical="center"/>
      <protection locked="0"/>
    </xf>
    <xf fontId="6" fillId="3" borderId="14" numFmtId="160" xfId="0" applyNumberFormat="1" applyFont="1" applyFill="1" applyBorder="1" applyAlignment="1" applyProtection="1">
      <alignment vertical="center" wrapText="1"/>
    </xf>
    <xf fontId="1" fillId="4" borderId="12" numFmtId="0" xfId="0" applyFont="1" applyFill="1" applyBorder="1" applyAlignment="1" applyProtection="1">
      <alignment horizontal="left" vertical="center" wrapText="1"/>
      <protection locked="0"/>
    </xf>
    <xf fontId="7" fillId="3" borderId="15" numFmtId="0" xfId="0" applyFont="1" applyFill="1" applyBorder="1" applyAlignment="1" applyProtection="1">
      <alignment vertical="center" wrapText="1"/>
    </xf>
    <xf fontId="1" fillId="0" borderId="16" numFmtId="0" xfId="0" applyFont="1" applyBorder="1" applyAlignment="1" applyProtection="1">
      <alignment horizontal="left" vertical="center" wrapText="1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1" fillId="0" borderId="17" numFmtId="0" xfId="0" applyFont="1" applyBorder="1" applyAlignment="1" applyProtection="1">
      <alignment horizontal="left" vertical="center" wrapText="1"/>
      <protection locked="0"/>
    </xf>
    <xf fontId="6" fillId="3" borderId="18" numFmtId="160" xfId="0" applyNumberFormat="1" applyFont="1" applyFill="1" applyBorder="1" applyAlignment="1" applyProtection="1">
      <alignment vertical="center" wrapText="1"/>
    </xf>
    <xf fontId="1" fillId="0" borderId="19" numFmtId="0" xfId="0" applyFont="1" applyBorder="1" applyAlignment="1" applyProtection="1">
      <alignment horizontal="center" vertical="center"/>
      <protection locked="0"/>
    </xf>
    <xf fontId="1" fillId="0" borderId="19" numFmtId="4" xfId="0" applyNumberFormat="1" applyFont="1" applyBorder="1" applyAlignment="1" applyProtection="1">
      <alignment horizontal="right" vertical="center"/>
      <protection locked="0"/>
    </xf>
    <xf fontId="1" fillId="4" borderId="9" numFmtId="49" xfId="0" applyNumberFormat="1" applyFont="1" applyFill="1" applyBorder="1" applyAlignment="1" applyProtection="1">
      <alignment horizontal="center" vertical="center"/>
      <protection locked="0"/>
    </xf>
    <xf fontId="1" fillId="0" borderId="12" numFmtId="0" xfId="0" applyFont="1" applyBorder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0" borderId="0" numFmtId="49" xfId="0" applyNumberFormat="1" applyFont="1" applyAlignment="1" applyProtection="1">
      <alignment horizontal="center" vertical="center"/>
      <protection locked="0"/>
    </xf>
    <xf fontId="1" fillId="4" borderId="0" numFmtId="49" xfId="0" applyNumberFormat="1" applyFont="1" applyFill="1" applyAlignment="1" applyProtection="1">
      <alignment horizontal="left" vertical="center"/>
      <protection locked="0"/>
    </xf>
    <xf fontId="1" fillId="4" borderId="0" numFmtId="4" xfId="0" applyNumberFormat="1" applyFont="1" applyFill="1" applyAlignment="1" applyProtection="1">
      <alignment horizontal="right" vertical="center"/>
      <protection locked="0"/>
    </xf>
    <xf fontId="1" fillId="0" borderId="9" numFmtId="49" xfId="0" applyNumberFormat="1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3" fillId="0" borderId="20" numFmtId="0" xfId="0" applyFont="1" applyBorder="1" applyAlignment="1">
      <alignment horizontal="right" vertical="center"/>
    </xf>
    <xf fontId="3" fillId="0" borderId="21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22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20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22" numFmtId="0" xfId="0" applyFont="1" applyBorder="1" applyAlignment="1" applyProtection="1">
      <alignment horizontal="left" vertical="center"/>
      <protection locked="0"/>
    </xf>
    <xf fontId="3" fillId="0" borderId="12" numFmtId="0" xfId="0" applyFont="1" applyBorder="1" applyAlignment="1" applyProtection="1">
      <alignment horizontal="left" vertical="center"/>
      <protection locked="0"/>
    </xf>
    <xf fontId="3" fillId="0" borderId="9" numFmtId="4" xfId="0" applyNumberFormat="1" applyFont="1" applyBorder="1" applyAlignment="1" applyProtection="1">
      <alignment horizontal="right" vertical="center"/>
      <protection locked="0"/>
    </xf>
    <xf fontId="3" fillId="0" borderId="2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4" borderId="9" numFmtId="9" xfId="0" applyNumberFormat="1" applyFont="1" applyFill="1" applyBorder="1" applyAlignment="1">
      <alignment horizontal="center" vertical="center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9" numFmtId="0" xfId="0" applyFont="1" applyBorder="1" applyAlignment="1" applyProtection="1">
      <alignment horizontal="lef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26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6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7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8" fillId="0" borderId="21" numFmtId="0" xfId="0" applyFont="1" applyBorder="1" applyAlignment="1">
      <alignment horizontal="center" vertical="top"/>
    </xf>
    <xf fontId="8" fillId="0" borderId="0" numFmtId="0" xfId="0" applyFont="1" applyAlignment="1">
      <alignment horizontal="center" vertical="top"/>
    </xf>
    <xf fontId="1" fillId="0" borderId="28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9" numFmtId="0" xfId="0" applyFont="1" applyBorder="1" applyAlignment="1">
      <alignment horizontal="left" vertical="top"/>
    </xf>
    <xf fontId="2" fillId="5" borderId="0" numFmtId="0" xfId="0" applyFont="1" applyFill="1" applyAlignment="1">
      <alignment horizontal="left" vertical="top" wrapText="1"/>
    </xf>
    <xf fontId="9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N1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7.375"/>
    <col customWidth="1" min="5" max="6" style="1" width="14.625"/>
    <col customWidth="1" min="7" max="8" style="1" width="21.125"/>
    <col customWidth="1" min="9" max="9" style="1" width="17.375"/>
    <col customWidth="1" min="10" max="10" style="1" width="22.625"/>
    <col min="11" max="12" style="1" width="18.625"/>
    <col customWidth="1" min="13" max="15" style="1" width="4.625"/>
    <col customWidth="1" min="16" max="16" style="1" width="6.625"/>
    <col customWidth="1" min="17" max="17" style="1" width="51.625"/>
    <col customWidth="1" min="18" max="18" style="1" width="43.50390625"/>
    <col customWidth="1" min="19" max="19" style="1" width="24.625"/>
    <col customWidth="1" min="20" max="20" style="1" width="14.75"/>
    <col customWidth="1" min="21" max="21" style="1" width="15.25"/>
    <col customWidth="1" min="22" max="23" style="1" width="20.625"/>
    <col min="24" max="16384" style="1" width="18.625"/>
  </cols>
  <sheetData>
    <row r="1" s="2" customFormat="1" ht="39.950000000000003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5"/>
      <c r="Q1" s="5"/>
      <c r="R1" s="5"/>
      <c r="S1" s="5"/>
      <c r="T1" s="5"/>
      <c r="U1" s="5"/>
      <c r="V1" s="5"/>
      <c r="W1" s="5"/>
      <c r="X1" s="2"/>
    </row>
    <row r="2" ht="16.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P2" s="7"/>
      <c r="Q2" s="8"/>
      <c r="R2" s="7"/>
      <c r="S2" s="8"/>
      <c r="T2" s="8"/>
      <c r="U2" s="8"/>
      <c r="V2" s="8"/>
      <c r="W2" s="8"/>
    </row>
    <row r="3" ht="47.25" customHeight="1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1"/>
    </row>
    <row r="4" ht="15.75" customHeight="1">
      <c r="B4" s="12"/>
      <c r="C4" s="13" t="s">
        <v>0</v>
      </c>
      <c r="D4" s="13"/>
      <c r="E4" s="13"/>
      <c r="F4" s="13"/>
      <c r="G4" s="13"/>
      <c r="H4" s="1"/>
      <c r="M4" s="14"/>
    </row>
    <row r="5" ht="15.75" customHeight="1">
      <c r="B5" s="12"/>
      <c r="C5" s="15" t="s">
        <v>1</v>
      </c>
      <c r="D5" s="15"/>
      <c r="E5" s="13"/>
      <c r="F5" s="13"/>
      <c r="G5" s="13"/>
      <c r="H5" s="1"/>
      <c r="M5" s="14"/>
    </row>
    <row r="6" ht="24" customHeight="1">
      <c r="B6" s="12"/>
      <c r="E6" s="13"/>
      <c r="F6" s="13"/>
      <c r="G6" s="13"/>
      <c r="M6" s="14"/>
      <c r="P6" s="7"/>
      <c r="Q6" s="7"/>
    </row>
    <row r="7" ht="15">
      <c r="B7" s="12"/>
      <c r="C7" s="16" t="s">
        <v>2</v>
      </c>
      <c r="D7" s="16"/>
      <c r="E7" s="16"/>
      <c r="F7" s="16"/>
      <c r="G7" s="16"/>
      <c r="H7" s="16"/>
      <c r="I7" s="16"/>
      <c r="J7" s="16"/>
      <c r="K7" s="16"/>
      <c r="L7" s="16"/>
      <c r="M7" s="14"/>
      <c r="P7" s="16" t="s">
        <v>3</v>
      </c>
      <c r="Q7" s="16"/>
      <c r="R7" s="16"/>
      <c r="S7" s="16"/>
      <c r="T7" s="16"/>
      <c r="U7" s="16"/>
      <c r="V7" s="16"/>
      <c r="W7" s="16"/>
    </row>
    <row r="8" ht="24" customHeight="1">
      <c r="B8" s="12"/>
      <c r="M8" s="14"/>
    </row>
    <row r="9" ht="24" customHeight="1">
      <c r="B9" s="12"/>
      <c r="C9" s="1" t="s">
        <v>4</v>
      </c>
      <c r="D9" s="1"/>
      <c r="E9" s="17"/>
      <c r="F9" s="17"/>
      <c r="M9" s="14"/>
    </row>
    <row r="10" ht="24" customHeight="1">
      <c r="B10" s="12"/>
      <c r="C10" s="1" t="s">
        <v>5</v>
      </c>
      <c r="D10" s="1"/>
      <c r="E10" s="18"/>
      <c r="F10" s="18"/>
      <c r="M10" s="14"/>
    </row>
    <row r="11" ht="24" customHeight="1">
      <c r="B11" s="12"/>
      <c r="C11" s="1" t="s">
        <v>6</v>
      </c>
      <c r="D11" s="1"/>
      <c r="E11" s="18"/>
      <c r="F11" s="18"/>
      <c r="M11" s="14"/>
    </row>
    <row r="12">
      <c r="B12" s="12"/>
      <c r="M12" s="14"/>
    </row>
    <row r="13" ht="185.09999999999999" customHeight="1">
      <c r="B13" s="12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9" t="s">
        <v>16</v>
      </c>
      <c r="M13" s="14"/>
      <c r="P13" s="20" t="s">
        <v>7</v>
      </c>
      <c r="Q13" s="20" t="s">
        <v>17</v>
      </c>
      <c r="R13" s="20" t="s">
        <v>18</v>
      </c>
      <c r="S13" s="20" t="s">
        <v>19</v>
      </c>
      <c r="T13" s="20" t="s">
        <v>9</v>
      </c>
      <c r="U13" s="20" t="s">
        <v>10</v>
      </c>
      <c r="V13" s="20" t="s">
        <v>20</v>
      </c>
      <c r="W13" s="20" t="s">
        <v>21</v>
      </c>
    </row>
    <row r="14" ht="15">
      <c r="B14" s="12"/>
      <c r="C14" s="21">
        <v>1</v>
      </c>
      <c r="D14" s="22">
        <v>2</v>
      </c>
      <c r="E14" s="21">
        <v>3</v>
      </c>
      <c r="F14" s="21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14"/>
      <c r="P14" s="23">
        <v>1</v>
      </c>
      <c r="Q14" s="24">
        <v>2</v>
      </c>
      <c r="R14" s="23">
        <v>3</v>
      </c>
      <c r="S14" s="23">
        <v>4</v>
      </c>
      <c r="T14" s="23">
        <v>5</v>
      </c>
      <c r="U14" s="23">
        <v>6</v>
      </c>
      <c r="V14" s="24">
        <v>7</v>
      </c>
      <c r="W14" s="24">
        <v>8</v>
      </c>
    </row>
    <row r="15" s="2" customFormat="1" ht="24" customHeight="1">
      <c r="B15" s="25"/>
      <c r="C15" s="26">
        <v>1</v>
      </c>
      <c r="D15" s="27" t="s">
        <v>22</v>
      </c>
      <c r="E15" s="28" t="s">
        <v>23</v>
      </c>
      <c r="F15" s="29">
        <v>1</v>
      </c>
      <c r="G15" s="30" t="s">
        <v>24</v>
      </c>
      <c r="H15" s="31" t="s">
        <v>24</v>
      </c>
      <c r="I15" s="31"/>
      <c r="J15" s="32">
        <v>30000</v>
      </c>
      <c r="K15" s="33">
        <v>0</v>
      </c>
      <c r="L15" s="32">
        <f t="shared" ref="L15:L78" si="0">F15*K15</f>
        <v>0</v>
      </c>
      <c r="M15" s="34"/>
      <c r="N15" s="2"/>
      <c r="P15" s="26">
        <v>1</v>
      </c>
      <c r="Q15" s="27" t="s">
        <v>22</v>
      </c>
      <c r="R15" s="35" t="s">
        <v>25</v>
      </c>
      <c r="S15" s="36" t="s">
        <v>26</v>
      </c>
      <c r="T15" s="28" t="s">
        <v>23</v>
      </c>
      <c r="U15" s="29">
        <v>1</v>
      </c>
      <c r="V15" s="32">
        <v>30000</v>
      </c>
      <c r="W15" s="32">
        <f>U15*V15</f>
        <v>30000</v>
      </c>
      <c r="X15" s="2"/>
      <c r="Y15" s="2"/>
    </row>
    <row r="16" s="2" customFormat="1" ht="43.799999999999997" customHeight="1">
      <c r="B16" s="25"/>
      <c r="C16" s="26">
        <v>2</v>
      </c>
      <c r="D16" s="27" t="s">
        <v>27</v>
      </c>
      <c r="E16" s="28" t="s">
        <v>23</v>
      </c>
      <c r="F16" s="29">
        <v>1</v>
      </c>
      <c r="G16" s="30"/>
      <c r="H16" s="31"/>
      <c r="I16" s="31"/>
      <c r="J16" s="32">
        <v>90000</v>
      </c>
      <c r="K16" s="33">
        <v>0</v>
      </c>
      <c r="L16" s="32">
        <f t="shared" si="0"/>
        <v>0</v>
      </c>
      <c r="M16" s="34"/>
      <c r="P16" s="26">
        <v>2</v>
      </c>
      <c r="Q16" s="27" t="s">
        <v>27</v>
      </c>
      <c r="R16" s="35" t="s">
        <v>25</v>
      </c>
      <c r="S16" s="36" t="s">
        <v>26</v>
      </c>
      <c r="T16" s="28" t="s">
        <v>23</v>
      </c>
      <c r="U16" s="29">
        <v>1</v>
      </c>
      <c r="V16" s="32">
        <v>90000</v>
      </c>
      <c r="W16" s="32">
        <f>U16*V16</f>
        <v>90000</v>
      </c>
      <c r="X16" s="2"/>
      <c r="Y16" s="2"/>
    </row>
    <row r="17" s="2" customFormat="1" ht="24" customHeight="1">
      <c r="B17" s="25"/>
      <c r="C17" s="26">
        <v>3</v>
      </c>
      <c r="D17" s="27" t="s">
        <v>28</v>
      </c>
      <c r="E17" s="28" t="s">
        <v>23</v>
      </c>
      <c r="F17" s="29">
        <v>1</v>
      </c>
      <c r="G17" s="30"/>
      <c r="H17" s="31"/>
      <c r="I17" s="31"/>
      <c r="J17" s="32">
        <v>150000</v>
      </c>
      <c r="K17" s="33">
        <v>0</v>
      </c>
      <c r="L17" s="32">
        <f t="shared" si="0"/>
        <v>0</v>
      </c>
      <c r="M17" s="34"/>
      <c r="P17" s="26">
        <v>3</v>
      </c>
      <c r="Q17" s="27" t="s">
        <v>28</v>
      </c>
      <c r="R17" s="35" t="s">
        <v>25</v>
      </c>
      <c r="S17" s="36" t="s">
        <v>26</v>
      </c>
      <c r="T17" s="28" t="s">
        <v>23</v>
      </c>
      <c r="U17" s="29">
        <v>1</v>
      </c>
      <c r="V17" s="32">
        <v>150000</v>
      </c>
      <c r="W17" s="32">
        <f>U17*V17</f>
        <v>150000</v>
      </c>
      <c r="X17" s="2"/>
      <c r="Y17" s="2"/>
    </row>
    <row r="18" s="2" customFormat="1" ht="24" customHeight="1">
      <c r="B18" s="25"/>
      <c r="C18" s="26">
        <v>4</v>
      </c>
      <c r="D18" s="27" t="s">
        <v>29</v>
      </c>
      <c r="E18" s="28" t="s">
        <v>23</v>
      </c>
      <c r="F18" s="29">
        <v>1</v>
      </c>
      <c r="G18" s="30"/>
      <c r="H18" s="31"/>
      <c r="I18" s="31"/>
      <c r="J18" s="32">
        <v>110500</v>
      </c>
      <c r="K18" s="33">
        <v>0</v>
      </c>
      <c r="L18" s="32">
        <f t="shared" si="0"/>
        <v>0</v>
      </c>
      <c r="M18" s="34"/>
      <c r="P18" s="26">
        <v>4</v>
      </c>
      <c r="Q18" s="27" t="s">
        <v>29</v>
      </c>
      <c r="R18" s="35" t="s">
        <v>25</v>
      </c>
      <c r="S18" s="36" t="s">
        <v>26</v>
      </c>
      <c r="T18" s="28" t="s">
        <v>23</v>
      </c>
      <c r="U18" s="29">
        <v>1</v>
      </c>
      <c r="V18" s="32">
        <v>110500</v>
      </c>
      <c r="W18" s="32">
        <f>U18*V18</f>
        <v>110500</v>
      </c>
      <c r="X18" s="2"/>
      <c r="Y18" s="2"/>
    </row>
    <row r="19" s="2" customFormat="1" ht="24" customHeight="1">
      <c r="B19" s="25"/>
      <c r="C19" s="26">
        <v>5</v>
      </c>
      <c r="D19" s="27" t="s">
        <v>30</v>
      </c>
      <c r="E19" s="28" t="s">
        <v>23</v>
      </c>
      <c r="F19" s="29">
        <v>10</v>
      </c>
      <c r="G19" s="30"/>
      <c r="H19" s="31"/>
      <c r="I19" s="31"/>
      <c r="J19" s="32">
        <v>7700</v>
      </c>
      <c r="K19" s="33">
        <v>0</v>
      </c>
      <c r="L19" s="32">
        <f t="shared" si="0"/>
        <v>0</v>
      </c>
      <c r="M19" s="34"/>
      <c r="P19" s="26">
        <v>5</v>
      </c>
      <c r="Q19" s="27" t="s">
        <v>30</v>
      </c>
      <c r="R19" s="35" t="s">
        <v>25</v>
      </c>
      <c r="S19" s="36" t="s">
        <v>26</v>
      </c>
      <c r="T19" s="28" t="s">
        <v>23</v>
      </c>
      <c r="U19" s="29">
        <v>10</v>
      </c>
      <c r="V19" s="32">
        <v>7700</v>
      </c>
      <c r="W19" s="32">
        <f>U19*V19</f>
        <v>77000</v>
      </c>
      <c r="X19" s="2"/>
      <c r="Y19" s="2"/>
    </row>
    <row r="20" s="2" customFormat="1" ht="24" customHeight="1">
      <c r="B20" s="25"/>
      <c r="C20" s="26">
        <v>6</v>
      </c>
      <c r="D20" s="27" t="s">
        <v>31</v>
      </c>
      <c r="E20" s="28" t="s">
        <v>23</v>
      </c>
      <c r="F20" s="29">
        <v>10</v>
      </c>
      <c r="G20" s="30"/>
      <c r="H20" s="31"/>
      <c r="I20" s="31"/>
      <c r="J20" s="32">
        <v>1700</v>
      </c>
      <c r="K20" s="33">
        <v>0</v>
      </c>
      <c r="L20" s="32">
        <f t="shared" si="0"/>
        <v>0</v>
      </c>
      <c r="M20" s="34"/>
      <c r="P20" s="26">
        <v>6</v>
      </c>
      <c r="Q20" s="27" t="s">
        <v>31</v>
      </c>
      <c r="R20" s="35" t="s">
        <v>25</v>
      </c>
      <c r="S20" s="36" t="s">
        <v>26</v>
      </c>
      <c r="T20" s="28" t="s">
        <v>23</v>
      </c>
      <c r="U20" s="29">
        <v>10</v>
      </c>
      <c r="V20" s="32">
        <v>1700</v>
      </c>
      <c r="W20" s="32">
        <f>U20*V20</f>
        <v>17000</v>
      </c>
      <c r="X20" s="2"/>
      <c r="Y20" s="2"/>
    </row>
    <row r="21" s="2" customFormat="1" ht="27.600000000000001" customHeight="1">
      <c r="B21" s="25"/>
      <c r="C21" s="26">
        <v>7</v>
      </c>
      <c r="D21" s="27" t="s">
        <v>32</v>
      </c>
      <c r="E21" s="28" t="s">
        <v>23</v>
      </c>
      <c r="F21" s="29">
        <v>16</v>
      </c>
      <c r="G21" s="30"/>
      <c r="H21" s="31"/>
      <c r="I21" s="31"/>
      <c r="J21" s="32">
        <v>1700</v>
      </c>
      <c r="K21" s="33">
        <v>0</v>
      </c>
      <c r="L21" s="32">
        <f t="shared" si="0"/>
        <v>0</v>
      </c>
      <c r="M21" s="34"/>
      <c r="P21" s="26">
        <v>7</v>
      </c>
      <c r="Q21" s="27" t="s">
        <v>32</v>
      </c>
      <c r="R21" s="35" t="s">
        <v>25</v>
      </c>
      <c r="S21" s="36" t="s">
        <v>26</v>
      </c>
      <c r="T21" s="28" t="s">
        <v>23</v>
      </c>
      <c r="U21" s="29">
        <v>16</v>
      </c>
      <c r="V21" s="32">
        <v>1700</v>
      </c>
      <c r="W21" s="32">
        <f>U21*V21</f>
        <v>27200</v>
      </c>
      <c r="X21" s="2"/>
      <c r="Y21" s="2"/>
    </row>
    <row r="22" s="2" customFormat="1" ht="31.199999999999999" customHeight="1">
      <c r="B22" s="25"/>
      <c r="C22" s="26">
        <v>8</v>
      </c>
      <c r="D22" s="27" t="s">
        <v>33</v>
      </c>
      <c r="E22" s="28" t="s">
        <v>23</v>
      </c>
      <c r="F22" s="29">
        <v>16</v>
      </c>
      <c r="G22" s="30"/>
      <c r="H22" s="31"/>
      <c r="I22" s="31"/>
      <c r="J22" s="32">
        <v>480</v>
      </c>
      <c r="K22" s="33">
        <v>0</v>
      </c>
      <c r="L22" s="32">
        <f t="shared" si="0"/>
        <v>0</v>
      </c>
      <c r="M22" s="34"/>
      <c r="P22" s="26">
        <v>8</v>
      </c>
      <c r="Q22" s="27" t="s">
        <v>33</v>
      </c>
      <c r="R22" s="35" t="s">
        <v>25</v>
      </c>
      <c r="S22" s="36" t="s">
        <v>26</v>
      </c>
      <c r="T22" s="28" t="s">
        <v>23</v>
      </c>
      <c r="U22" s="29">
        <v>16</v>
      </c>
      <c r="V22" s="32">
        <v>480</v>
      </c>
      <c r="W22" s="32">
        <f>U22*V22</f>
        <v>7680</v>
      </c>
      <c r="X22" s="2"/>
      <c r="Y22" s="2"/>
    </row>
    <row r="23" s="2" customFormat="1" ht="24" customHeight="1">
      <c r="B23" s="25"/>
      <c r="C23" s="26">
        <v>9</v>
      </c>
      <c r="D23" s="27" t="s">
        <v>34</v>
      </c>
      <c r="E23" s="28" t="s">
        <v>23</v>
      </c>
      <c r="F23" s="29">
        <v>8</v>
      </c>
      <c r="G23" s="30"/>
      <c r="H23" s="31"/>
      <c r="I23" s="31"/>
      <c r="J23" s="32">
        <v>420</v>
      </c>
      <c r="K23" s="33">
        <v>0</v>
      </c>
      <c r="L23" s="32">
        <f t="shared" si="0"/>
        <v>0</v>
      </c>
      <c r="M23" s="34"/>
      <c r="P23" s="26">
        <v>9</v>
      </c>
      <c r="Q23" s="27" t="s">
        <v>34</v>
      </c>
      <c r="R23" s="35" t="s">
        <v>25</v>
      </c>
      <c r="S23" s="36" t="s">
        <v>26</v>
      </c>
      <c r="T23" s="28" t="s">
        <v>23</v>
      </c>
      <c r="U23" s="29">
        <v>8</v>
      </c>
      <c r="V23" s="32">
        <v>420</v>
      </c>
      <c r="W23" s="32">
        <f>U23*V23</f>
        <v>3360</v>
      </c>
      <c r="X23" s="2"/>
      <c r="Y23" s="2"/>
    </row>
    <row r="24" s="2" customFormat="1" ht="24" customHeight="1">
      <c r="B24" s="25"/>
      <c r="C24" s="26">
        <v>10</v>
      </c>
      <c r="D24" s="27" t="s">
        <v>35</v>
      </c>
      <c r="E24" s="28" t="s">
        <v>23</v>
      </c>
      <c r="F24" s="29">
        <v>4</v>
      </c>
      <c r="G24" s="30"/>
      <c r="H24" s="31"/>
      <c r="I24" s="31"/>
      <c r="J24" s="32">
        <v>7000</v>
      </c>
      <c r="K24" s="33">
        <v>0</v>
      </c>
      <c r="L24" s="32">
        <f t="shared" si="0"/>
        <v>0</v>
      </c>
      <c r="M24" s="34"/>
      <c r="P24" s="26">
        <v>10</v>
      </c>
      <c r="Q24" s="27" t="s">
        <v>35</v>
      </c>
      <c r="R24" s="35" t="s">
        <v>25</v>
      </c>
      <c r="S24" s="36" t="s">
        <v>36</v>
      </c>
      <c r="T24" s="28" t="s">
        <v>23</v>
      </c>
      <c r="U24" s="29">
        <v>4</v>
      </c>
      <c r="V24" s="32">
        <v>7000</v>
      </c>
      <c r="W24" s="32">
        <f>U24*V24</f>
        <v>28000</v>
      </c>
      <c r="X24" s="2"/>
      <c r="Y24" s="2"/>
    </row>
    <row r="25" s="2" customFormat="1" ht="24" customHeight="1">
      <c r="B25" s="25"/>
      <c r="C25" s="26">
        <v>11</v>
      </c>
      <c r="D25" s="27" t="s">
        <v>37</v>
      </c>
      <c r="E25" s="28" t="s">
        <v>23</v>
      </c>
      <c r="F25" s="29">
        <v>2</v>
      </c>
      <c r="G25" s="30"/>
      <c r="H25" s="31"/>
      <c r="I25" s="31"/>
      <c r="J25" s="32">
        <v>2501.3565833333332</v>
      </c>
      <c r="K25" s="33">
        <v>0</v>
      </c>
      <c r="L25" s="32">
        <f t="shared" si="0"/>
        <v>0</v>
      </c>
      <c r="M25" s="34"/>
      <c r="P25" s="26">
        <v>11</v>
      </c>
      <c r="Q25" s="27" t="s">
        <v>37</v>
      </c>
      <c r="R25" s="35" t="s">
        <v>25</v>
      </c>
      <c r="S25" s="36" t="s">
        <v>26</v>
      </c>
      <c r="T25" s="28" t="s">
        <v>23</v>
      </c>
      <c r="U25" s="29">
        <v>2</v>
      </c>
      <c r="V25" s="32">
        <v>2501.3565833333332</v>
      </c>
      <c r="W25" s="32">
        <f>U25*V25</f>
        <v>5002.7131666666664</v>
      </c>
      <c r="X25" s="2"/>
      <c r="Y25" s="2"/>
    </row>
    <row r="26" s="2" customFormat="1" ht="24" customHeight="1">
      <c r="B26" s="25"/>
      <c r="C26" s="26">
        <v>12</v>
      </c>
      <c r="D26" s="27" t="s">
        <v>38</v>
      </c>
      <c r="E26" s="28" t="s">
        <v>23</v>
      </c>
      <c r="F26" s="29">
        <v>1</v>
      </c>
      <c r="G26" s="30"/>
      <c r="H26" s="31"/>
      <c r="I26" s="31"/>
      <c r="J26" s="32">
        <v>34380.246916666671</v>
      </c>
      <c r="K26" s="33">
        <v>0</v>
      </c>
      <c r="L26" s="32">
        <f t="shared" si="0"/>
        <v>0</v>
      </c>
      <c r="M26" s="34"/>
      <c r="P26" s="26">
        <v>12</v>
      </c>
      <c r="Q26" s="27" t="s">
        <v>38</v>
      </c>
      <c r="R26" s="35" t="s">
        <v>25</v>
      </c>
      <c r="S26" s="36" t="s">
        <v>26</v>
      </c>
      <c r="T26" s="28" t="s">
        <v>23</v>
      </c>
      <c r="U26" s="29">
        <v>1</v>
      </c>
      <c r="V26" s="32">
        <v>34380.246916666671</v>
      </c>
      <c r="W26" s="32">
        <f>U26*V26</f>
        <v>34380.246916666671</v>
      </c>
      <c r="X26" s="2"/>
      <c r="Y26" s="2"/>
    </row>
    <row r="27" s="2" customFormat="1" ht="24" customHeight="1">
      <c r="B27" s="25"/>
      <c r="C27" s="26">
        <v>13</v>
      </c>
      <c r="D27" s="27" t="s">
        <v>39</v>
      </c>
      <c r="E27" s="28" t="s">
        <v>23</v>
      </c>
      <c r="F27" s="29">
        <v>4</v>
      </c>
      <c r="G27" s="30"/>
      <c r="H27" s="31"/>
      <c r="I27" s="31"/>
      <c r="J27" s="32">
        <v>42463.701083333333</v>
      </c>
      <c r="K27" s="33">
        <v>0</v>
      </c>
      <c r="L27" s="32">
        <f t="shared" si="0"/>
        <v>0</v>
      </c>
      <c r="M27" s="34"/>
      <c r="P27" s="26">
        <v>13</v>
      </c>
      <c r="Q27" s="27" t="s">
        <v>39</v>
      </c>
      <c r="R27" s="35" t="s">
        <v>25</v>
      </c>
      <c r="S27" s="36" t="s">
        <v>26</v>
      </c>
      <c r="T27" s="28" t="s">
        <v>23</v>
      </c>
      <c r="U27" s="29">
        <v>4</v>
      </c>
      <c r="V27" s="32">
        <v>42463.701083333333</v>
      </c>
      <c r="W27" s="32">
        <f>U27*V27</f>
        <v>169854.80433333333</v>
      </c>
      <c r="X27" s="2"/>
      <c r="Y27" s="2"/>
    </row>
    <row r="28" s="2" customFormat="1" ht="24" customHeight="1">
      <c r="B28" s="25"/>
      <c r="C28" s="26">
        <v>14</v>
      </c>
      <c r="D28" s="27" t="s">
        <v>40</v>
      </c>
      <c r="E28" s="28" t="s">
        <v>23</v>
      </c>
      <c r="F28" s="29">
        <v>1</v>
      </c>
      <c r="G28" s="30"/>
      <c r="H28" s="31"/>
      <c r="I28" s="31"/>
      <c r="J28" s="32">
        <v>31055.400000000005</v>
      </c>
      <c r="K28" s="33">
        <v>0</v>
      </c>
      <c r="L28" s="32">
        <f t="shared" si="0"/>
        <v>0</v>
      </c>
      <c r="M28" s="34"/>
      <c r="P28" s="26">
        <v>14</v>
      </c>
      <c r="Q28" s="27" t="s">
        <v>40</v>
      </c>
      <c r="R28" s="35" t="s">
        <v>25</v>
      </c>
      <c r="S28" s="36" t="s">
        <v>41</v>
      </c>
      <c r="T28" s="28" t="s">
        <v>23</v>
      </c>
      <c r="U28" s="29">
        <v>1</v>
      </c>
      <c r="V28" s="32">
        <v>31055.400000000005</v>
      </c>
      <c r="W28" s="32">
        <f>U28*V28</f>
        <v>31055.400000000005</v>
      </c>
      <c r="X28" s="2"/>
      <c r="Y28" s="2"/>
    </row>
    <row r="29" s="2" customFormat="1" ht="24" customHeight="1">
      <c r="B29" s="25"/>
      <c r="C29" s="26">
        <v>15</v>
      </c>
      <c r="D29" s="27" t="s">
        <v>40</v>
      </c>
      <c r="E29" s="28" t="s">
        <v>23</v>
      </c>
      <c r="F29" s="29">
        <v>2</v>
      </c>
      <c r="G29" s="30"/>
      <c r="H29" s="31"/>
      <c r="I29" s="31"/>
      <c r="J29" s="32">
        <v>69564.096000000005</v>
      </c>
      <c r="K29" s="33">
        <v>0</v>
      </c>
      <c r="L29" s="32">
        <f t="shared" si="0"/>
        <v>0</v>
      </c>
      <c r="M29" s="34"/>
      <c r="P29" s="26">
        <v>15</v>
      </c>
      <c r="Q29" s="27" t="s">
        <v>40</v>
      </c>
      <c r="R29" s="35" t="s">
        <v>25</v>
      </c>
      <c r="S29" s="36" t="s">
        <v>41</v>
      </c>
      <c r="T29" s="28" t="s">
        <v>23</v>
      </c>
      <c r="U29" s="29">
        <v>2</v>
      </c>
      <c r="V29" s="32">
        <v>69564.096000000005</v>
      </c>
      <c r="W29" s="32">
        <f>U29*V29</f>
        <v>139128.19200000001</v>
      </c>
      <c r="X29" s="2"/>
      <c r="Y29" s="2"/>
    </row>
    <row r="30" s="2" customFormat="1" ht="24" customHeight="1">
      <c r="B30" s="25"/>
      <c r="C30" s="26">
        <v>16</v>
      </c>
      <c r="D30" s="27" t="s">
        <v>42</v>
      </c>
      <c r="E30" s="28" t="s">
        <v>23</v>
      </c>
      <c r="F30" s="29">
        <v>4</v>
      </c>
      <c r="G30" s="30"/>
      <c r="H30" s="31"/>
      <c r="I30" s="31"/>
      <c r="J30" s="32">
        <v>306.96058333333337</v>
      </c>
      <c r="K30" s="33">
        <v>0</v>
      </c>
      <c r="L30" s="32">
        <f t="shared" si="0"/>
        <v>0</v>
      </c>
      <c r="M30" s="34"/>
      <c r="P30" s="26">
        <v>16</v>
      </c>
      <c r="Q30" s="27" t="s">
        <v>42</v>
      </c>
      <c r="R30" s="35" t="s">
        <v>25</v>
      </c>
      <c r="S30" s="36" t="s">
        <v>26</v>
      </c>
      <c r="T30" s="28" t="s">
        <v>23</v>
      </c>
      <c r="U30" s="29">
        <v>4</v>
      </c>
      <c r="V30" s="32">
        <v>306.96058333333337</v>
      </c>
      <c r="W30" s="32">
        <f>U30*V30</f>
        <v>1227.8423333333335</v>
      </c>
      <c r="X30" s="2"/>
      <c r="Y30" s="2"/>
    </row>
    <row r="31" s="2" customFormat="1" ht="24" customHeight="1">
      <c r="B31" s="25"/>
      <c r="C31" s="26">
        <v>17</v>
      </c>
      <c r="D31" s="27" t="s">
        <v>43</v>
      </c>
      <c r="E31" s="28" t="s">
        <v>23</v>
      </c>
      <c r="F31" s="29">
        <v>10</v>
      </c>
      <c r="G31" s="30"/>
      <c r="H31" s="31"/>
      <c r="I31" s="31"/>
      <c r="J31" s="32">
        <v>5688.3555000000006</v>
      </c>
      <c r="K31" s="33">
        <v>0</v>
      </c>
      <c r="L31" s="32">
        <f t="shared" si="0"/>
        <v>0</v>
      </c>
      <c r="M31" s="34"/>
      <c r="P31" s="26">
        <v>17</v>
      </c>
      <c r="Q31" s="27" t="s">
        <v>43</v>
      </c>
      <c r="R31" s="35" t="s">
        <v>25</v>
      </c>
      <c r="S31" s="36" t="s">
        <v>36</v>
      </c>
      <c r="T31" s="28" t="s">
        <v>23</v>
      </c>
      <c r="U31" s="29">
        <v>10</v>
      </c>
      <c r="V31" s="32">
        <v>5688.3555000000006</v>
      </c>
      <c r="W31" s="32">
        <f>U31*V31</f>
        <v>56883.555000000008</v>
      </c>
      <c r="X31" s="2"/>
      <c r="Y31" s="2"/>
    </row>
    <row r="32" s="2" customFormat="1" ht="24" customHeight="1">
      <c r="B32" s="25"/>
      <c r="C32" s="26">
        <v>18</v>
      </c>
      <c r="D32" s="27" t="s">
        <v>44</v>
      </c>
      <c r="E32" s="28" t="s">
        <v>23</v>
      </c>
      <c r="F32" s="29">
        <v>50</v>
      </c>
      <c r="G32" s="30"/>
      <c r="H32" s="31"/>
      <c r="I32" s="31"/>
      <c r="J32" s="32">
        <v>166.4569166666667</v>
      </c>
      <c r="K32" s="33">
        <v>0</v>
      </c>
      <c r="L32" s="32">
        <f t="shared" si="0"/>
        <v>0</v>
      </c>
      <c r="M32" s="34"/>
      <c r="P32" s="26">
        <v>18</v>
      </c>
      <c r="Q32" s="27" t="s">
        <v>44</v>
      </c>
      <c r="R32" s="35" t="s">
        <v>25</v>
      </c>
      <c r="S32" s="36" t="s">
        <v>26</v>
      </c>
      <c r="T32" s="28" t="s">
        <v>23</v>
      </c>
      <c r="U32" s="29">
        <v>50</v>
      </c>
      <c r="V32" s="32">
        <v>166.4569166666667</v>
      </c>
      <c r="W32" s="32">
        <f>U32*V32</f>
        <v>8322.8458333333347</v>
      </c>
      <c r="X32" s="2"/>
      <c r="Y32" s="2"/>
    </row>
    <row r="33" s="2" customFormat="1" ht="24" customHeight="1">
      <c r="B33" s="25"/>
      <c r="C33" s="26">
        <v>19</v>
      </c>
      <c r="D33" s="27" t="s">
        <v>44</v>
      </c>
      <c r="E33" s="28" t="s">
        <v>23</v>
      </c>
      <c r="F33" s="29">
        <v>50</v>
      </c>
      <c r="G33" s="30"/>
      <c r="H33" s="31"/>
      <c r="I33" s="31"/>
      <c r="J33" s="32">
        <v>167.69916666666668</v>
      </c>
      <c r="K33" s="33">
        <v>0</v>
      </c>
      <c r="L33" s="32">
        <f t="shared" si="0"/>
        <v>0</v>
      </c>
      <c r="M33" s="34"/>
      <c r="P33" s="26">
        <v>19</v>
      </c>
      <c r="Q33" s="27" t="s">
        <v>44</v>
      </c>
      <c r="R33" s="35" t="s">
        <v>25</v>
      </c>
      <c r="S33" s="36" t="s">
        <v>26</v>
      </c>
      <c r="T33" s="28" t="s">
        <v>23</v>
      </c>
      <c r="U33" s="29">
        <v>50</v>
      </c>
      <c r="V33" s="32">
        <v>167.69916666666668</v>
      </c>
      <c r="W33" s="32">
        <f>U33*V33</f>
        <v>8384.9583333333339</v>
      </c>
      <c r="X33" s="2"/>
      <c r="Y33" s="2"/>
    </row>
    <row r="34" s="2" customFormat="1" ht="24" customHeight="1">
      <c r="B34" s="25"/>
      <c r="C34" s="26">
        <v>20</v>
      </c>
      <c r="D34" s="27" t="s">
        <v>44</v>
      </c>
      <c r="E34" s="28" t="s">
        <v>23</v>
      </c>
      <c r="F34" s="29">
        <v>50</v>
      </c>
      <c r="G34" s="30"/>
      <c r="H34" s="31"/>
      <c r="I34" s="31"/>
      <c r="J34" s="32">
        <v>168.94141666666667</v>
      </c>
      <c r="K34" s="33">
        <v>0</v>
      </c>
      <c r="L34" s="32">
        <f t="shared" si="0"/>
        <v>0</v>
      </c>
      <c r="M34" s="34"/>
      <c r="P34" s="26">
        <v>20</v>
      </c>
      <c r="Q34" s="27" t="s">
        <v>44</v>
      </c>
      <c r="R34" s="35" t="s">
        <v>25</v>
      </c>
      <c r="S34" s="36" t="s">
        <v>26</v>
      </c>
      <c r="T34" s="28" t="s">
        <v>23</v>
      </c>
      <c r="U34" s="29">
        <v>50</v>
      </c>
      <c r="V34" s="32">
        <v>168.94141666666667</v>
      </c>
      <c r="W34" s="32">
        <f>U34*V34</f>
        <v>8447.0708333333332</v>
      </c>
      <c r="X34" s="2"/>
      <c r="Y34" s="2"/>
    </row>
    <row r="35" s="2" customFormat="1" ht="24" customHeight="1">
      <c r="B35" s="25"/>
      <c r="C35" s="26">
        <v>21</v>
      </c>
      <c r="D35" s="27" t="s">
        <v>44</v>
      </c>
      <c r="E35" s="28" t="s">
        <v>23</v>
      </c>
      <c r="F35" s="29">
        <v>50</v>
      </c>
      <c r="G35" s="30"/>
      <c r="H35" s="31"/>
      <c r="I35" s="31"/>
      <c r="J35" s="32">
        <v>163.9725</v>
      </c>
      <c r="K35" s="33">
        <v>0</v>
      </c>
      <c r="L35" s="32">
        <f t="shared" si="0"/>
        <v>0</v>
      </c>
      <c r="M35" s="34"/>
      <c r="P35" s="26">
        <v>21</v>
      </c>
      <c r="Q35" s="27" t="s">
        <v>44</v>
      </c>
      <c r="R35" s="35" t="s">
        <v>25</v>
      </c>
      <c r="S35" s="36" t="s">
        <v>26</v>
      </c>
      <c r="T35" s="28" t="s">
        <v>23</v>
      </c>
      <c r="U35" s="29">
        <v>50</v>
      </c>
      <c r="V35" s="32">
        <v>163.9725</v>
      </c>
      <c r="W35" s="32">
        <f>U35*V35</f>
        <v>8198.625</v>
      </c>
      <c r="X35" s="2"/>
      <c r="Y35" s="2"/>
    </row>
    <row r="36" s="2" customFormat="1" ht="24" customHeight="1">
      <c r="B36" s="25"/>
      <c r="C36" s="26">
        <v>22</v>
      </c>
      <c r="D36" s="27" t="s">
        <v>45</v>
      </c>
      <c r="E36" s="28" t="s">
        <v>23</v>
      </c>
      <c r="F36" s="29">
        <v>6</v>
      </c>
      <c r="G36" s="30"/>
      <c r="H36" s="31"/>
      <c r="I36" s="31"/>
      <c r="J36" s="32">
        <v>9243.5776666666679</v>
      </c>
      <c r="K36" s="33">
        <v>0</v>
      </c>
      <c r="L36" s="32">
        <f t="shared" si="0"/>
        <v>0</v>
      </c>
      <c r="M36" s="34"/>
      <c r="P36" s="26">
        <v>22</v>
      </c>
      <c r="Q36" s="27" t="s">
        <v>45</v>
      </c>
      <c r="R36" s="35" t="s">
        <v>25</v>
      </c>
      <c r="S36" s="36" t="s">
        <v>46</v>
      </c>
      <c r="T36" s="28" t="s">
        <v>23</v>
      </c>
      <c r="U36" s="29">
        <v>6</v>
      </c>
      <c r="V36" s="32">
        <v>9243.5776666666679</v>
      </c>
      <c r="W36" s="32">
        <f>U36*V36</f>
        <v>55461.466000000008</v>
      </c>
      <c r="X36" s="2"/>
      <c r="Y36" s="2"/>
    </row>
    <row r="37" s="2" customFormat="1" ht="24" customHeight="1">
      <c r="B37" s="25"/>
      <c r="C37" s="26">
        <v>23</v>
      </c>
      <c r="D37" s="27" t="s">
        <v>47</v>
      </c>
      <c r="E37" s="28" t="s">
        <v>23</v>
      </c>
      <c r="F37" s="29">
        <v>1</v>
      </c>
      <c r="G37" s="30"/>
      <c r="H37" s="31"/>
      <c r="I37" s="31"/>
      <c r="J37" s="32">
        <v>46044.970166666673</v>
      </c>
      <c r="K37" s="33">
        <v>0</v>
      </c>
      <c r="L37" s="32">
        <f t="shared" si="0"/>
        <v>0</v>
      </c>
      <c r="M37" s="34"/>
      <c r="P37" s="26">
        <v>23</v>
      </c>
      <c r="Q37" s="27" t="s">
        <v>47</v>
      </c>
      <c r="R37" s="35" t="s">
        <v>25</v>
      </c>
      <c r="S37" s="36" t="s">
        <v>46</v>
      </c>
      <c r="T37" s="28" t="s">
        <v>23</v>
      </c>
      <c r="U37" s="29">
        <v>1</v>
      </c>
      <c r="V37" s="32">
        <v>46044.970166666673</v>
      </c>
      <c r="W37" s="32">
        <f>U37*V37</f>
        <v>46044.970166666673</v>
      </c>
      <c r="X37" s="2"/>
      <c r="Y37" s="2"/>
    </row>
    <row r="38" s="2" customFormat="1" ht="24" customHeight="1">
      <c r="B38" s="25"/>
      <c r="C38" s="26">
        <v>24</v>
      </c>
      <c r="D38" s="27" t="s">
        <v>48</v>
      </c>
      <c r="E38" s="28" t="s">
        <v>23</v>
      </c>
      <c r="F38" s="29">
        <v>6</v>
      </c>
      <c r="G38" s="30"/>
      <c r="H38" s="31"/>
      <c r="I38" s="31"/>
      <c r="J38" s="32">
        <v>9209.0001666666667</v>
      </c>
      <c r="K38" s="33">
        <v>0</v>
      </c>
      <c r="L38" s="32">
        <f t="shared" si="0"/>
        <v>0</v>
      </c>
      <c r="M38" s="34"/>
      <c r="P38" s="26">
        <v>24</v>
      </c>
      <c r="Q38" s="27" t="s">
        <v>48</v>
      </c>
      <c r="R38" s="35" t="s">
        <v>25</v>
      </c>
      <c r="S38" s="36" t="s">
        <v>26</v>
      </c>
      <c r="T38" s="28" t="s">
        <v>23</v>
      </c>
      <c r="U38" s="29">
        <v>6</v>
      </c>
      <c r="V38" s="32">
        <v>9209.0001666666667</v>
      </c>
      <c r="W38" s="32">
        <f>U38*V38</f>
        <v>55254.001000000004</v>
      </c>
      <c r="X38" s="2"/>
      <c r="Y38" s="2"/>
    </row>
    <row r="39" s="2" customFormat="1" ht="24" customHeight="1">
      <c r="B39" s="25"/>
      <c r="C39" s="26">
        <v>25</v>
      </c>
      <c r="D39" s="27" t="s">
        <v>49</v>
      </c>
      <c r="E39" s="28" t="s">
        <v>23</v>
      </c>
      <c r="F39" s="29">
        <v>2</v>
      </c>
      <c r="G39" s="30"/>
      <c r="H39" s="31"/>
      <c r="I39" s="31"/>
      <c r="J39" s="32">
        <v>14310.645333333332</v>
      </c>
      <c r="K39" s="33">
        <v>0</v>
      </c>
      <c r="L39" s="32">
        <f t="shared" si="0"/>
        <v>0</v>
      </c>
      <c r="M39" s="34"/>
      <c r="P39" s="26">
        <v>25</v>
      </c>
      <c r="Q39" s="27" t="s">
        <v>49</v>
      </c>
      <c r="R39" s="35" t="s">
        <v>25</v>
      </c>
      <c r="S39" s="36" t="s">
        <v>26</v>
      </c>
      <c r="T39" s="28" t="s">
        <v>23</v>
      </c>
      <c r="U39" s="29">
        <v>2</v>
      </c>
      <c r="V39" s="32">
        <v>14310.645333333332</v>
      </c>
      <c r="W39" s="32">
        <f>U39*V39</f>
        <v>28621.290666666664</v>
      </c>
      <c r="X39" s="2"/>
      <c r="Y39" s="2"/>
    </row>
    <row r="40" s="2" customFormat="1" ht="24" customHeight="1">
      <c r="B40" s="25"/>
      <c r="C40" s="26">
        <v>26</v>
      </c>
      <c r="D40" s="27" t="s">
        <v>50</v>
      </c>
      <c r="E40" s="28" t="s">
        <v>23</v>
      </c>
      <c r="F40" s="29">
        <v>1</v>
      </c>
      <c r="G40" s="30"/>
      <c r="H40" s="31"/>
      <c r="I40" s="31"/>
      <c r="J40" s="32">
        <v>28331.726416666668</v>
      </c>
      <c r="K40" s="33">
        <v>0</v>
      </c>
      <c r="L40" s="32">
        <f t="shared" si="0"/>
        <v>0</v>
      </c>
      <c r="M40" s="34"/>
      <c r="P40" s="26">
        <v>26</v>
      </c>
      <c r="Q40" s="27" t="s">
        <v>50</v>
      </c>
      <c r="R40" s="35" t="s">
        <v>25</v>
      </c>
      <c r="S40" s="36" t="s">
        <v>26</v>
      </c>
      <c r="T40" s="28" t="s">
        <v>23</v>
      </c>
      <c r="U40" s="29">
        <v>1</v>
      </c>
      <c r="V40" s="32">
        <v>28331.726416666668</v>
      </c>
      <c r="W40" s="32">
        <f>U40*V40</f>
        <v>28331.726416666668</v>
      </c>
      <c r="X40" s="2"/>
      <c r="Y40" s="2"/>
    </row>
    <row r="41" s="2" customFormat="1" ht="24" customHeight="1">
      <c r="B41" s="25"/>
      <c r="C41" s="26">
        <v>27</v>
      </c>
      <c r="D41" s="27" t="s">
        <v>51</v>
      </c>
      <c r="E41" s="28" t="s">
        <v>23</v>
      </c>
      <c r="F41" s="29">
        <v>1</v>
      </c>
      <c r="G41" s="30"/>
      <c r="H41" s="31"/>
      <c r="I41" s="31"/>
      <c r="J41" s="32">
        <v>24019.692583333333</v>
      </c>
      <c r="K41" s="33">
        <v>0</v>
      </c>
      <c r="L41" s="32">
        <f t="shared" si="0"/>
        <v>0</v>
      </c>
      <c r="M41" s="34"/>
      <c r="P41" s="26">
        <v>27</v>
      </c>
      <c r="Q41" s="27" t="s">
        <v>51</v>
      </c>
      <c r="R41" s="35" t="s">
        <v>25</v>
      </c>
      <c r="S41" s="36" t="s">
        <v>26</v>
      </c>
      <c r="T41" s="28" t="s">
        <v>23</v>
      </c>
      <c r="U41" s="29">
        <v>1</v>
      </c>
      <c r="V41" s="32">
        <v>24019.692583333333</v>
      </c>
      <c r="W41" s="32">
        <f>U41*V41</f>
        <v>24019.692583333333</v>
      </c>
      <c r="X41" s="2"/>
      <c r="Y41" s="2"/>
    </row>
    <row r="42" s="2" customFormat="1" ht="24" customHeight="1">
      <c r="B42" s="25"/>
      <c r="C42" s="26">
        <v>28</v>
      </c>
      <c r="D42" s="27" t="s">
        <v>52</v>
      </c>
      <c r="E42" s="28" t="s">
        <v>23</v>
      </c>
      <c r="F42" s="29">
        <v>1</v>
      </c>
      <c r="G42" s="30"/>
      <c r="H42" s="31"/>
      <c r="I42" s="31"/>
      <c r="J42" s="32">
        <v>24019.692583333333</v>
      </c>
      <c r="K42" s="33">
        <v>0</v>
      </c>
      <c r="L42" s="32">
        <f t="shared" si="0"/>
        <v>0</v>
      </c>
      <c r="M42" s="34"/>
      <c r="P42" s="26">
        <v>28</v>
      </c>
      <c r="Q42" s="27" t="s">
        <v>52</v>
      </c>
      <c r="R42" s="35" t="s">
        <v>25</v>
      </c>
      <c r="S42" s="36" t="s">
        <v>26</v>
      </c>
      <c r="T42" s="28" t="s">
        <v>23</v>
      </c>
      <c r="U42" s="29">
        <v>1</v>
      </c>
      <c r="V42" s="32">
        <v>24019.692583333333</v>
      </c>
      <c r="W42" s="32">
        <f>U42*V42</f>
        <v>24019.692583333333</v>
      </c>
      <c r="X42" s="2"/>
      <c r="Y42" s="2"/>
    </row>
    <row r="43" s="2" customFormat="1" ht="24" customHeight="1">
      <c r="B43" s="25"/>
      <c r="C43" s="26"/>
      <c r="D43" s="27"/>
      <c r="E43" s="28"/>
      <c r="F43" s="29"/>
      <c r="G43" s="30"/>
      <c r="H43" s="31"/>
      <c r="I43" s="31"/>
      <c r="J43" s="32"/>
      <c r="K43" s="33">
        <v>0</v>
      </c>
      <c r="L43" s="32">
        <f t="shared" si="0"/>
        <v>0</v>
      </c>
      <c r="M43" s="34"/>
      <c r="P43" s="26"/>
      <c r="Q43" s="27"/>
      <c r="R43" s="37"/>
      <c r="S43" s="36"/>
      <c r="T43" s="28"/>
      <c r="U43" s="29"/>
      <c r="V43" s="32"/>
      <c r="W43" s="32">
        <f>U43*V43</f>
        <v>0</v>
      </c>
      <c r="X43" s="2"/>
      <c r="Y43" s="2"/>
    </row>
    <row r="44" s="2" customFormat="1" ht="24" customHeight="1">
      <c r="B44" s="25"/>
      <c r="C44" s="26"/>
      <c r="D44" s="38"/>
      <c r="E44" s="28"/>
      <c r="F44" s="29"/>
      <c r="G44" s="30"/>
      <c r="H44" s="31"/>
      <c r="I44" s="31"/>
      <c r="J44" s="32"/>
      <c r="K44" s="33">
        <v>0</v>
      </c>
      <c r="L44" s="32">
        <f t="shared" si="0"/>
        <v>0</v>
      </c>
      <c r="M44" s="34"/>
      <c r="P44" s="26"/>
      <c r="Q44" s="38"/>
      <c r="R44" s="39"/>
      <c r="S44" s="36"/>
      <c r="T44" s="28"/>
      <c r="U44" s="29"/>
      <c r="V44" s="32"/>
      <c r="W44" s="32">
        <f>U44*V44</f>
        <v>0</v>
      </c>
      <c r="X44" s="2"/>
      <c r="Y44" s="2"/>
    </row>
    <row r="45" s="2" customFormat="1" ht="24" customHeight="1">
      <c r="B45" s="25"/>
      <c r="C45" s="26">
        <v>29</v>
      </c>
      <c r="D45" s="27" t="s">
        <v>53</v>
      </c>
      <c r="E45" s="28" t="s">
        <v>23</v>
      </c>
      <c r="F45" s="29">
        <v>25</v>
      </c>
      <c r="G45" s="30"/>
      <c r="H45" s="31"/>
      <c r="I45" s="31"/>
      <c r="J45" s="32">
        <v>489.93808333333334</v>
      </c>
      <c r="K45" s="33">
        <v>0</v>
      </c>
      <c r="L45" s="32">
        <f t="shared" si="0"/>
        <v>0</v>
      </c>
      <c r="M45" s="34"/>
      <c r="P45" s="26">
        <v>29</v>
      </c>
      <c r="Q45" s="27" t="s">
        <v>53</v>
      </c>
      <c r="R45" s="35" t="s">
        <v>25</v>
      </c>
      <c r="S45" s="36" t="s">
        <v>26</v>
      </c>
      <c r="T45" s="28" t="s">
        <v>23</v>
      </c>
      <c r="U45" s="29">
        <v>25</v>
      </c>
      <c r="V45" s="32">
        <v>489.93808333333334</v>
      </c>
      <c r="W45" s="32">
        <f>U45*V45</f>
        <v>12248.452083333334</v>
      </c>
      <c r="X45" s="2"/>
      <c r="Y45" s="2"/>
    </row>
    <row r="46" s="2" customFormat="1" ht="24" customHeight="1">
      <c r="B46" s="25"/>
      <c r="C46" s="26">
        <v>30</v>
      </c>
      <c r="D46" s="27" t="s">
        <v>54</v>
      </c>
      <c r="E46" s="28" t="s">
        <v>23</v>
      </c>
      <c r="F46" s="29">
        <v>1</v>
      </c>
      <c r="G46" s="30"/>
      <c r="H46" s="31"/>
      <c r="I46" s="31"/>
      <c r="J46" s="32">
        <v>44866.961000000003</v>
      </c>
      <c r="K46" s="33">
        <v>0</v>
      </c>
      <c r="L46" s="32">
        <f t="shared" si="0"/>
        <v>0</v>
      </c>
      <c r="M46" s="34"/>
      <c r="P46" s="26">
        <v>30</v>
      </c>
      <c r="Q46" s="27" t="s">
        <v>54</v>
      </c>
      <c r="R46" s="35" t="s">
        <v>25</v>
      </c>
      <c r="S46" s="36" t="s">
        <v>26</v>
      </c>
      <c r="T46" s="28" t="s">
        <v>23</v>
      </c>
      <c r="U46" s="29">
        <v>1</v>
      </c>
      <c r="V46" s="32">
        <v>44866.961000000003</v>
      </c>
      <c r="W46" s="32">
        <f>U46*V46</f>
        <v>44866.961000000003</v>
      </c>
      <c r="X46" s="2"/>
      <c r="Y46" s="2"/>
    </row>
    <row r="47" s="2" customFormat="1" ht="24" customHeight="1">
      <c r="B47" s="25"/>
      <c r="C47" s="26">
        <v>31</v>
      </c>
      <c r="D47" s="27" t="s">
        <v>55</v>
      </c>
      <c r="E47" s="28" t="s">
        <v>23</v>
      </c>
      <c r="F47" s="29">
        <v>25</v>
      </c>
      <c r="G47" s="30"/>
      <c r="H47" s="31"/>
      <c r="I47" s="31"/>
      <c r="J47" s="32">
        <v>258.02383333333336</v>
      </c>
      <c r="K47" s="33">
        <v>0</v>
      </c>
      <c r="L47" s="32">
        <f t="shared" si="0"/>
        <v>0</v>
      </c>
      <c r="M47" s="34"/>
      <c r="P47" s="26">
        <v>31</v>
      </c>
      <c r="Q47" s="27" t="s">
        <v>55</v>
      </c>
      <c r="R47" s="35" t="s">
        <v>25</v>
      </c>
      <c r="S47" s="36" t="s">
        <v>56</v>
      </c>
      <c r="T47" s="28" t="s">
        <v>23</v>
      </c>
      <c r="U47" s="29">
        <v>25</v>
      </c>
      <c r="V47" s="32">
        <v>258.02383333333336</v>
      </c>
      <c r="W47" s="32">
        <f>U47*V47</f>
        <v>6450.5958333333338</v>
      </c>
      <c r="X47" s="2"/>
      <c r="Y47" s="2"/>
    </row>
    <row r="48" s="2" customFormat="1" ht="24" customHeight="1">
      <c r="B48" s="25"/>
      <c r="C48" s="26">
        <v>32</v>
      </c>
      <c r="D48" s="27" t="s">
        <v>57</v>
      </c>
      <c r="E48" s="28" t="s">
        <v>23</v>
      </c>
      <c r="F48" s="29">
        <v>5</v>
      </c>
      <c r="G48" s="30"/>
      <c r="H48" s="31"/>
      <c r="I48" s="31"/>
      <c r="J48" s="32">
        <v>25820.810666666668</v>
      </c>
      <c r="K48" s="33">
        <v>0</v>
      </c>
      <c r="L48" s="32">
        <f t="shared" si="0"/>
        <v>0</v>
      </c>
      <c r="M48" s="34"/>
      <c r="P48" s="26">
        <v>32</v>
      </c>
      <c r="Q48" s="27" t="s">
        <v>57</v>
      </c>
      <c r="R48" s="35" t="s">
        <v>25</v>
      </c>
      <c r="S48" s="36" t="s">
        <v>26</v>
      </c>
      <c r="T48" s="28" t="s">
        <v>23</v>
      </c>
      <c r="U48" s="29">
        <v>5</v>
      </c>
      <c r="V48" s="32">
        <v>25820.810666666668</v>
      </c>
      <c r="W48" s="32">
        <f>U48*V48</f>
        <v>129104.05333333334</v>
      </c>
      <c r="X48" s="2"/>
      <c r="Y48" s="2"/>
    </row>
    <row r="49" s="2" customFormat="1" ht="24" customHeight="1">
      <c r="B49" s="25"/>
      <c r="C49" s="26">
        <v>33</v>
      </c>
      <c r="D49" s="27" t="s">
        <v>58</v>
      </c>
      <c r="E49" s="28" t="s">
        <v>23</v>
      </c>
      <c r="F49" s="29">
        <v>1</v>
      </c>
      <c r="G49" s="30"/>
      <c r="H49" s="31"/>
      <c r="I49" s="31"/>
      <c r="J49" s="32">
        <v>50000</v>
      </c>
      <c r="K49" s="33">
        <v>0</v>
      </c>
      <c r="L49" s="32">
        <f t="shared" si="0"/>
        <v>0</v>
      </c>
      <c r="M49" s="34"/>
      <c r="P49" s="26">
        <v>33</v>
      </c>
      <c r="Q49" s="27" t="s">
        <v>58</v>
      </c>
      <c r="R49" s="35" t="s">
        <v>25</v>
      </c>
      <c r="S49" s="36" t="s">
        <v>26</v>
      </c>
      <c r="T49" s="28" t="s">
        <v>23</v>
      </c>
      <c r="U49" s="29">
        <v>1</v>
      </c>
      <c r="V49" s="32">
        <v>50000</v>
      </c>
      <c r="W49" s="32">
        <f>U49*V49</f>
        <v>50000</v>
      </c>
      <c r="X49" s="2"/>
      <c r="Y49" s="2"/>
    </row>
    <row r="50" s="2" customFormat="1" ht="24" customHeight="1">
      <c r="B50" s="25"/>
      <c r="C50" s="26">
        <v>34</v>
      </c>
      <c r="D50" s="27" t="s">
        <v>59</v>
      </c>
      <c r="E50" s="28" t="s">
        <v>23</v>
      </c>
      <c r="F50" s="29">
        <v>1</v>
      </c>
      <c r="G50" s="30"/>
      <c r="H50" s="31"/>
      <c r="I50" s="31"/>
      <c r="J50" s="32">
        <v>466666.66666666669</v>
      </c>
      <c r="K50" s="33">
        <v>0</v>
      </c>
      <c r="L50" s="32">
        <f t="shared" si="0"/>
        <v>0</v>
      </c>
      <c r="M50" s="34"/>
      <c r="P50" s="26">
        <v>34</v>
      </c>
      <c r="Q50" s="27" t="s">
        <v>59</v>
      </c>
      <c r="R50" s="35" t="s">
        <v>25</v>
      </c>
      <c r="S50" s="36" t="s">
        <v>26</v>
      </c>
      <c r="T50" s="28" t="s">
        <v>23</v>
      </c>
      <c r="U50" s="29">
        <v>1</v>
      </c>
      <c r="V50" s="32">
        <v>466666.66666666669</v>
      </c>
      <c r="W50" s="32">
        <f>U50*V50</f>
        <v>466666.66666666669</v>
      </c>
      <c r="X50" s="2"/>
      <c r="Y50" s="2"/>
    </row>
    <row r="51" s="2" customFormat="1" ht="24" customHeight="1">
      <c r="B51" s="25"/>
      <c r="C51" s="26">
        <v>35</v>
      </c>
      <c r="D51" s="27" t="s">
        <v>60</v>
      </c>
      <c r="E51" s="28" t="s">
        <v>23</v>
      </c>
      <c r="F51" s="29">
        <v>1</v>
      </c>
      <c r="G51" s="30"/>
      <c r="H51" s="31"/>
      <c r="I51" s="31"/>
      <c r="J51" s="32">
        <v>59858.454333333335</v>
      </c>
      <c r="K51" s="33">
        <v>0</v>
      </c>
      <c r="L51" s="32">
        <f t="shared" si="0"/>
        <v>0</v>
      </c>
      <c r="M51" s="34"/>
      <c r="P51" s="26">
        <v>35</v>
      </c>
      <c r="Q51" s="27" t="s">
        <v>60</v>
      </c>
      <c r="R51" s="35" t="s">
        <v>25</v>
      </c>
      <c r="S51" s="36" t="s">
        <v>26</v>
      </c>
      <c r="T51" s="28" t="s">
        <v>23</v>
      </c>
      <c r="U51" s="29">
        <v>1</v>
      </c>
      <c r="V51" s="32">
        <v>59858.454333333335</v>
      </c>
      <c r="W51" s="32">
        <f>U51*V51</f>
        <v>59858.454333333335</v>
      </c>
      <c r="X51" s="2"/>
      <c r="Y51" s="2"/>
    </row>
    <row r="52" s="2" customFormat="1" ht="24" customHeight="1">
      <c r="B52" s="25"/>
      <c r="C52" s="26">
        <v>36</v>
      </c>
      <c r="D52" s="27" t="s">
        <v>61</v>
      </c>
      <c r="E52" s="28" t="s">
        <v>23</v>
      </c>
      <c r="F52" s="29">
        <v>30</v>
      </c>
      <c r="G52" s="30"/>
      <c r="H52" s="31"/>
      <c r="I52" s="31"/>
      <c r="J52" s="32">
        <v>1080</v>
      </c>
      <c r="K52" s="33">
        <v>0</v>
      </c>
      <c r="L52" s="32">
        <f t="shared" si="0"/>
        <v>0</v>
      </c>
      <c r="M52" s="34"/>
      <c r="P52" s="26">
        <v>36</v>
      </c>
      <c r="Q52" s="27" t="s">
        <v>61</v>
      </c>
      <c r="R52" s="35" t="s">
        <v>25</v>
      </c>
      <c r="S52" s="36" t="s">
        <v>26</v>
      </c>
      <c r="T52" s="28" t="s">
        <v>23</v>
      </c>
      <c r="U52" s="29">
        <v>30</v>
      </c>
      <c r="V52" s="32">
        <v>1080</v>
      </c>
      <c r="W52" s="32">
        <f>U52*V52</f>
        <v>32400</v>
      </c>
      <c r="X52" s="2"/>
      <c r="Y52" s="2"/>
    </row>
    <row r="53" s="2" customFormat="1" ht="24" customHeight="1">
      <c r="B53" s="25"/>
      <c r="C53" s="26">
        <v>37</v>
      </c>
      <c r="D53" s="27" t="s">
        <v>61</v>
      </c>
      <c r="E53" s="28" t="s">
        <v>23</v>
      </c>
      <c r="F53" s="29">
        <v>30</v>
      </c>
      <c r="G53" s="30"/>
      <c r="H53" s="31"/>
      <c r="I53" s="31"/>
      <c r="J53" s="32">
        <v>756.00000000000011</v>
      </c>
      <c r="K53" s="33">
        <v>0</v>
      </c>
      <c r="L53" s="32">
        <f t="shared" si="0"/>
        <v>0</v>
      </c>
      <c r="M53" s="34"/>
      <c r="P53" s="26">
        <v>37</v>
      </c>
      <c r="Q53" s="27" t="s">
        <v>61</v>
      </c>
      <c r="R53" s="35" t="s">
        <v>25</v>
      </c>
      <c r="S53" s="36" t="s">
        <v>26</v>
      </c>
      <c r="T53" s="28" t="s">
        <v>23</v>
      </c>
      <c r="U53" s="29">
        <v>30</v>
      </c>
      <c r="V53" s="32">
        <v>756.00000000000011</v>
      </c>
      <c r="W53" s="32">
        <f>U53*V53</f>
        <v>22680.000000000004</v>
      </c>
      <c r="X53" s="2"/>
      <c r="Y53" s="2"/>
    </row>
    <row r="54" s="2" customFormat="1" ht="24" customHeight="1">
      <c r="B54" s="25"/>
      <c r="C54" s="26">
        <v>38</v>
      </c>
      <c r="D54" s="27" t="s">
        <v>62</v>
      </c>
      <c r="E54" s="28" t="s">
        <v>23</v>
      </c>
      <c r="F54" s="29">
        <v>60</v>
      </c>
      <c r="G54" s="30"/>
      <c r="H54" s="31"/>
      <c r="I54" s="31"/>
      <c r="J54" s="32">
        <v>1080</v>
      </c>
      <c r="K54" s="33">
        <v>0</v>
      </c>
      <c r="L54" s="32">
        <f t="shared" si="0"/>
        <v>0</v>
      </c>
      <c r="M54" s="34"/>
      <c r="P54" s="26">
        <v>38</v>
      </c>
      <c r="Q54" s="27" t="s">
        <v>62</v>
      </c>
      <c r="R54" s="35" t="s">
        <v>25</v>
      </c>
      <c r="S54" s="36" t="s">
        <v>26</v>
      </c>
      <c r="T54" s="28" t="s">
        <v>23</v>
      </c>
      <c r="U54" s="29">
        <v>60</v>
      </c>
      <c r="V54" s="32">
        <v>1080</v>
      </c>
      <c r="W54" s="32">
        <f>U54*V54</f>
        <v>64800</v>
      </c>
      <c r="X54" s="2"/>
      <c r="Y54" s="2"/>
    </row>
    <row r="55" s="2" customFormat="1" ht="24" customHeight="1">
      <c r="B55" s="25"/>
      <c r="C55" s="26">
        <v>39</v>
      </c>
      <c r="D55" s="27" t="s">
        <v>63</v>
      </c>
      <c r="E55" s="28" t="s">
        <v>23</v>
      </c>
      <c r="F55" s="29">
        <v>60</v>
      </c>
      <c r="G55" s="30"/>
      <c r="H55" s="31"/>
      <c r="I55" s="31"/>
      <c r="J55" s="32">
        <v>1080</v>
      </c>
      <c r="K55" s="33">
        <v>0</v>
      </c>
      <c r="L55" s="32">
        <f t="shared" si="0"/>
        <v>0</v>
      </c>
      <c r="M55" s="34"/>
      <c r="P55" s="26">
        <v>39</v>
      </c>
      <c r="Q55" s="27" t="s">
        <v>63</v>
      </c>
      <c r="R55" s="35" t="s">
        <v>25</v>
      </c>
      <c r="S55" s="36" t="s">
        <v>26</v>
      </c>
      <c r="T55" s="28" t="s">
        <v>23</v>
      </c>
      <c r="U55" s="29">
        <v>60</v>
      </c>
      <c r="V55" s="32">
        <v>1080</v>
      </c>
      <c r="W55" s="32">
        <f>U55*V55</f>
        <v>64800</v>
      </c>
      <c r="X55" s="2"/>
      <c r="Y55" s="2"/>
    </row>
    <row r="56" s="2" customFormat="1" ht="24" customHeight="1">
      <c r="B56" s="25"/>
      <c r="C56" s="26">
        <v>40</v>
      </c>
      <c r="D56" s="27" t="s">
        <v>64</v>
      </c>
      <c r="E56" s="28" t="s">
        <v>23</v>
      </c>
      <c r="F56" s="29">
        <v>24</v>
      </c>
      <c r="G56" s="30"/>
      <c r="H56" s="31"/>
      <c r="I56" s="31"/>
      <c r="J56" s="32">
        <v>1080</v>
      </c>
      <c r="K56" s="33">
        <v>0</v>
      </c>
      <c r="L56" s="32">
        <f t="shared" si="0"/>
        <v>0</v>
      </c>
      <c r="M56" s="34"/>
      <c r="P56" s="26">
        <v>40</v>
      </c>
      <c r="Q56" s="27" t="s">
        <v>64</v>
      </c>
      <c r="R56" s="35" t="s">
        <v>25</v>
      </c>
      <c r="S56" s="36" t="s">
        <v>26</v>
      </c>
      <c r="T56" s="28" t="s">
        <v>23</v>
      </c>
      <c r="U56" s="29">
        <v>24</v>
      </c>
      <c r="V56" s="32">
        <v>1080</v>
      </c>
      <c r="W56" s="32">
        <f>U56*V56</f>
        <v>25920</v>
      </c>
      <c r="X56" s="2"/>
      <c r="Y56" s="2"/>
    </row>
    <row r="57" s="2" customFormat="1" ht="24" customHeight="1">
      <c r="B57" s="25"/>
      <c r="C57" s="26">
        <v>41</v>
      </c>
      <c r="D57" s="27" t="s">
        <v>65</v>
      </c>
      <c r="E57" s="28" t="s">
        <v>23</v>
      </c>
      <c r="F57" s="29">
        <v>24</v>
      </c>
      <c r="G57" s="30"/>
      <c r="H57" s="31"/>
      <c r="I57" s="31"/>
      <c r="J57" s="32">
        <v>1080</v>
      </c>
      <c r="K57" s="33">
        <v>0</v>
      </c>
      <c r="L57" s="32">
        <f t="shared" si="0"/>
        <v>0</v>
      </c>
      <c r="M57" s="34"/>
      <c r="P57" s="26">
        <v>41</v>
      </c>
      <c r="Q57" s="27" t="s">
        <v>65</v>
      </c>
      <c r="R57" s="35" t="s">
        <v>25</v>
      </c>
      <c r="S57" s="36" t="s">
        <v>26</v>
      </c>
      <c r="T57" s="28" t="s">
        <v>23</v>
      </c>
      <c r="U57" s="29">
        <v>24</v>
      </c>
      <c r="V57" s="32">
        <v>1080</v>
      </c>
      <c r="W57" s="32">
        <f>U57*V57</f>
        <v>25920</v>
      </c>
      <c r="X57" s="2"/>
      <c r="Y57" s="2"/>
    </row>
    <row r="58" s="2" customFormat="1" ht="27" customHeight="1">
      <c r="B58" s="25"/>
      <c r="C58" s="26">
        <v>42</v>
      </c>
      <c r="D58" s="27" t="s">
        <v>66</v>
      </c>
      <c r="E58" s="28" t="s">
        <v>23</v>
      </c>
      <c r="F58" s="29">
        <v>3</v>
      </c>
      <c r="G58" s="30"/>
      <c r="H58" s="31"/>
      <c r="I58" s="31"/>
      <c r="J58" s="32">
        <v>6480</v>
      </c>
      <c r="K58" s="33">
        <v>0</v>
      </c>
      <c r="L58" s="32">
        <f t="shared" si="0"/>
        <v>0</v>
      </c>
      <c r="M58" s="34"/>
      <c r="P58" s="26">
        <v>42</v>
      </c>
      <c r="Q58" s="27" t="s">
        <v>66</v>
      </c>
      <c r="R58" s="35" t="s">
        <v>25</v>
      </c>
      <c r="S58" s="36" t="s">
        <v>26</v>
      </c>
      <c r="T58" s="28" t="s">
        <v>23</v>
      </c>
      <c r="U58" s="29">
        <v>3</v>
      </c>
      <c r="V58" s="32">
        <v>6480</v>
      </c>
      <c r="W58" s="32">
        <f>U58*V58</f>
        <v>19440</v>
      </c>
      <c r="X58" s="2"/>
      <c r="Y58" s="2"/>
    </row>
    <row r="59" s="2" customFormat="1" ht="24" customHeight="1">
      <c r="B59" s="25"/>
      <c r="C59" s="26"/>
      <c r="D59" s="27"/>
      <c r="E59" s="28"/>
      <c r="F59" s="29"/>
      <c r="G59" s="30"/>
      <c r="H59" s="31"/>
      <c r="I59" s="31"/>
      <c r="J59" s="32"/>
      <c r="K59" s="33">
        <v>0</v>
      </c>
      <c r="L59" s="32">
        <f t="shared" si="0"/>
        <v>0</v>
      </c>
      <c r="M59" s="34"/>
      <c r="P59" s="26"/>
      <c r="Q59" s="27"/>
      <c r="R59" s="37"/>
      <c r="S59" s="36"/>
      <c r="T59" s="28"/>
      <c r="U59" s="29"/>
      <c r="V59" s="32"/>
      <c r="W59" s="32">
        <f>U59*V59</f>
        <v>0</v>
      </c>
      <c r="X59" s="2"/>
      <c r="Y59" s="2"/>
    </row>
    <row r="60" s="2" customFormat="1" ht="24" customHeight="1">
      <c r="B60" s="25"/>
      <c r="C60" s="26"/>
      <c r="D60" s="38"/>
      <c r="E60" s="28"/>
      <c r="F60" s="29"/>
      <c r="G60" s="30"/>
      <c r="H60" s="31"/>
      <c r="I60" s="31"/>
      <c r="J60" s="32"/>
      <c r="K60" s="33">
        <v>0</v>
      </c>
      <c r="L60" s="32">
        <f t="shared" si="0"/>
        <v>0</v>
      </c>
      <c r="M60" s="34"/>
      <c r="P60" s="26"/>
      <c r="Q60" s="38"/>
      <c r="R60" s="39"/>
      <c r="S60" s="36"/>
      <c r="T60" s="28"/>
      <c r="U60" s="29"/>
      <c r="V60" s="32"/>
      <c r="W60" s="32">
        <f>U60*V60</f>
        <v>0</v>
      </c>
      <c r="X60" s="2"/>
      <c r="Y60" s="2"/>
    </row>
    <row r="61" s="2" customFormat="1" ht="24" customHeight="1">
      <c r="B61" s="25"/>
      <c r="C61" s="26">
        <v>43</v>
      </c>
      <c r="D61" s="27" t="s">
        <v>54</v>
      </c>
      <c r="E61" s="28" t="s">
        <v>23</v>
      </c>
      <c r="F61" s="29">
        <v>1</v>
      </c>
      <c r="G61" s="30"/>
      <c r="H61" s="31"/>
      <c r="I61" s="31"/>
      <c r="J61" s="32">
        <v>44866.961000000003</v>
      </c>
      <c r="K61" s="33">
        <v>0</v>
      </c>
      <c r="L61" s="32">
        <f t="shared" si="0"/>
        <v>0</v>
      </c>
      <c r="M61" s="34"/>
      <c r="P61" s="26">
        <v>43</v>
      </c>
      <c r="Q61" s="27" t="s">
        <v>54</v>
      </c>
      <c r="R61" s="35" t="s">
        <v>25</v>
      </c>
      <c r="S61" s="36" t="s">
        <v>26</v>
      </c>
      <c r="T61" s="28" t="s">
        <v>23</v>
      </c>
      <c r="U61" s="29">
        <v>1</v>
      </c>
      <c r="V61" s="32">
        <v>44866.961000000003</v>
      </c>
      <c r="W61" s="32">
        <f>U61*V61</f>
        <v>44866.961000000003</v>
      </c>
      <c r="X61" s="2"/>
      <c r="Y61" s="2"/>
    </row>
    <row r="62" s="2" customFormat="1" ht="24" customHeight="1">
      <c r="B62" s="25"/>
      <c r="C62" s="26">
        <v>44</v>
      </c>
      <c r="D62" s="27" t="s">
        <v>67</v>
      </c>
      <c r="E62" s="28" t="s">
        <v>23</v>
      </c>
      <c r="F62" s="29">
        <v>1</v>
      </c>
      <c r="G62" s="30"/>
      <c r="H62" s="31"/>
      <c r="I62" s="31"/>
      <c r="J62" s="32">
        <v>1050248</v>
      </c>
      <c r="K62" s="33">
        <v>0</v>
      </c>
      <c r="L62" s="32">
        <f t="shared" si="0"/>
        <v>0</v>
      </c>
      <c r="M62" s="34"/>
      <c r="P62" s="26">
        <v>44</v>
      </c>
      <c r="Q62" s="27" t="s">
        <v>67</v>
      </c>
      <c r="R62" s="35" t="s">
        <v>25</v>
      </c>
      <c r="S62" s="36" t="s">
        <v>26</v>
      </c>
      <c r="T62" s="28" t="s">
        <v>23</v>
      </c>
      <c r="U62" s="29">
        <v>1</v>
      </c>
      <c r="V62" s="32">
        <v>1050248</v>
      </c>
      <c r="W62" s="32">
        <f>U62*V62</f>
        <v>1050248</v>
      </c>
      <c r="X62" s="2"/>
      <c r="Y62" s="2"/>
    </row>
    <row r="63" s="2" customFormat="1" ht="24" customHeight="1">
      <c r="B63" s="25"/>
      <c r="C63" s="26">
        <v>45</v>
      </c>
      <c r="D63" s="27" t="s">
        <v>68</v>
      </c>
      <c r="E63" s="28" t="s">
        <v>23</v>
      </c>
      <c r="F63" s="29">
        <v>2</v>
      </c>
      <c r="G63" s="30"/>
      <c r="H63" s="31"/>
      <c r="I63" s="31"/>
      <c r="J63" s="32">
        <v>143687.00691666669</v>
      </c>
      <c r="K63" s="33">
        <v>0</v>
      </c>
      <c r="L63" s="32">
        <f t="shared" si="0"/>
        <v>0</v>
      </c>
      <c r="M63" s="34"/>
      <c r="P63" s="26">
        <v>45</v>
      </c>
      <c r="Q63" s="27" t="s">
        <v>68</v>
      </c>
      <c r="R63" s="35" t="s">
        <v>25</v>
      </c>
      <c r="S63" s="36" t="s">
        <v>46</v>
      </c>
      <c r="T63" s="28" t="s">
        <v>23</v>
      </c>
      <c r="U63" s="29">
        <v>2</v>
      </c>
      <c r="V63" s="32">
        <v>143687.00691666669</v>
      </c>
      <c r="W63" s="32">
        <f>U63*V63</f>
        <v>287374.01383333339</v>
      </c>
      <c r="X63" s="2"/>
      <c r="Y63" s="2"/>
    </row>
    <row r="64" s="2" customFormat="1" ht="24" customHeight="1">
      <c r="B64" s="25"/>
      <c r="C64" s="26">
        <v>46</v>
      </c>
      <c r="D64" s="27" t="s">
        <v>69</v>
      </c>
      <c r="E64" s="28" t="s">
        <v>23</v>
      </c>
      <c r="F64" s="29">
        <v>1</v>
      </c>
      <c r="G64" s="30"/>
      <c r="H64" s="31"/>
      <c r="I64" s="31"/>
      <c r="J64" s="32">
        <v>4155660</v>
      </c>
      <c r="K64" s="33">
        <v>0</v>
      </c>
      <c r="L64" s="32">
        <f t="shared" si="0"/>
        <v>0</v>
      </c>
      <c r="M64" s="34"/>
      <c r="P64" s="26">
        <v>46</v>
      </c>
      <c r="Q64" s="27" t="s">
        <v>69</v>
      </c>
      <c r="R64" s="35" t="s">
        <v>25</v>
      </c>
      <c r="S64" s="36" t="s">
        <v>26</v>
      </c>
      <c r="T64" s="28" t="s">
        <v>23</v>
      </c>
      <c r="U64" s="29">
        <v>1</v>
      </c>
      <c r="V64" s="32">
        <v>4155660</v>
      </c>
      <c r="W64" s="32">
        <f>U64*V64</f>
        <v>4155660</v>
      </c>
      <c r="X64" s="2"/>
      <c r="Y64" s="2"/>
    </row>
    <row r="65" s="2" customFormat="1" ht="24" customHeight="1">
      <c r="B65" s="25"/>
      <c r="C65" s="26">
        <v>47</v>
      </c>
      <c r="D65" s="27" t="s">
        <v>70</v>
      </c>
      <c r="E65" s="28" t="s">
        <v>23</v>
      </c>
      <c r="F65" s="29">
        <v>1</v>
      </c>
      <c r="G65" s="30"/>
      <c r="H65" s="31"/>
      <c r="I65" s="31"/>
      <c r="J65" s="32">
        <v>2160</v>
      </c>
      <c r="K65" s="33">
        <v>0</v>
      </c>
      <c r="L65" s="32">
        <f t="shared" si="0"/>
        <v>0</v>
      </c>
      <c r="M65" s="34"/>
      <c r="P65" s="26">
        <v>47</v>
      </c>
      <c r="Q65" s="27" t="s">
        <v>70</v>
      </c>
      <c r="R65" s="35" t="s">
        <v>25</v>
      </c>
      <c r="S65" s="36" t="s">
        <v>26</v>
      </c>
      <c r="T65" s="28" t="s">
        <v>23</v>
      </c>
      <c r="U65" s="29">
        <v>1</v>
      </c>
      <c r="V65" s="32">
        <v>2160</v>
      </c>
      <c r="W65" s="32">
        <f>U65*V65</f>
        <v>2160</v>
      </c>
      <c r="X65" s="2"/>
      <c r="Y65" s="2"/>
    </row>
    <row r="66" s="2" customFormat="1" ht="24" customHeight="1">
      <c r="B66" s="25"/>
      <c r="C66" s="26">
        <v>48</v>
      </c>
      <c r="D66" s="27" t="s">
        <v>45</v>
      </c>
      <c r="E66" s="28" t="s">
        <v>23</v>
      </c>
      <c r="F66" s="29">
        <v>1</v>
      </c>
      <c r="G66" s="30"/>
      <c r="H66" s="31"/>
      <c r="I66" s="31"/>
      <c r="J66" s="32">
        <v>54000</v>
      </c>
      <c r="K66" s="33">
        <v>0</v>
      </c>
      <c r="L66" s="32">
        <f t="shared" si="0"/>
        <v>0</v>
      </c>
      <c r="M66" s="34"/>
      <c r="P66" s="26">
        <v>48</v>
      </c>
      <c r="Q66" s="27" t="s">
        <v>45</v>
      </c>
      <c r="R66" s="35" t="s">
        <v>25</v>
      </c>
      <c r="S66" s="36" t="s">
        <v>46</v>
      </c>
      <c r="T66" s="28" t="s">
        <v>23</v>
      </c>
      <c r="U66" s="29">
        <v>1</v>
      </c>
      <c r="V66" s="32">
        <v>54000</v>
      </c>
      <c r="W66" s="32">
        <f>U66*V66</f>
        <v>54000</v>
      </c>
      <c r="X66" s="2"/>
      <c r="Y66" s="2"/>
    </row>
    <row r="67" s="2" customFormat="1" ht="24" customHeight="1">
      <c r="B67" s="25"/>
      <c r="C67" s="26">
        <v>49</v>
      </c>
      <c r="D67" s="27" t="s">
        <v>71</v>
      </c>
      <c r="E67" s="28" t="s">
        <v>23</v>
      </c>
      <c r="F67" s="29">
        <v>2</v>
      </c>
      <c r="G67" s="30"/>
      <c r="H67" s="31"/>
      <c r="I67" s="31"/>
      <c r="J67" s="32">
        <v>54000</v>
      </c>
      <c r="K67" s="33">
        <v>0</v>
      </c>
      <c r="L67" s="32">
        <f t="shared" si="0"/>
        <v>0</v>
      </c>
      <c r="M67" s="34"/>
      <c r="P67" s="26">
        <v>49</v>
      </c>
      <c r="Q67" s="27" t="s">
        <v>71</v>
      </c>
      <c r="R67" s="35" t="s">
        <v>25</v>
      </c>
      <c r="S67" s="36" t="s">
        <v>26</v>
      </c>
      <c r="T67" s="28" t="s">
        <v>23</v>
      </c>
      <c r="U67" s="29">
        <v>2</v>
      </c>
      <c r="V67" s="32">
        <v>54000</v>
      </c>
      <c r="W67" s="32">
        <f>U67*V67</f>
        <v>108000</v>
      </c>
      <c r="X67" s="2"/>
      <c r="Y67" s="2"/>
    </row>
    <row r="68" s="2" customFormat="1" ht="24" customHeight="1">
      <c r="B68" s="25"/>
      <c r="C68" s="26">
        <v>50</v>
      </c>
      <c r="D68" s="27" t="s">
        <v>72</v>
      </c>
      <c r="E68" s="28" t="s">
        <v>23</v>
      </c>
      <c r="F68" s="29">
        <v>4</v>
      </c>
      <c r="G68" s="30"/>
      <c r="H68" s="31"/>
      <c r="I68" s="31"/>
      <c r="J68" s="32">
        <v>31400</v>
      </c>
      <c r="K68" s="33">
        <v>0</v>
      </c>
      <c r="L68" s="32">
        <f t="shared" si="0"/>
        <v>0</v>
      </c>
      <c r="M68" s="34"/>
      <c r="P68" s="26">
        <v>50</v>
      </c>
      <c r="Q68" s="27" t="s">
        <v>72</v>
      </c>
      <c r="R68" s="35" t="s">
        <v>25</v>
      </c>
      <c r="S68" s="36" t="s">
        <v>26</v>
      </c>
      <c r="T68" s="28" t="s">
        <v>23</v>
      </c>
      <c r="U68" s="29">
        <v>4</v>
      </c>
      <c r="V68" s="32">
        <v>31400</v>
      </c>
      <c r="W68" s="32">
        <f>U68*V68</f>
        <v>125600</v>
      </c>
      <c r="X68" s="2"/>
      <c r="Y68" s="2"/>
    </row>
    <row r="69" s="2" customFormat="1" ht="24" customHeight="1">
      <c r="B69" s="25"/>
      <c r="C69" s="26">
        <v>51</v>
      </c>
      <c r="D69" s="27" t="s">
        <v>73</v>
      </c>
      <c r="E69" s="28" t="s">
        <v>23</v>
      </c>
      <c r="F69" s="29">
        <v>1</v>
      </c>
      <c r="G69" s="30"/>
      <c r="H69" s="31"/>
      <c r="I69" s="31"/>
      <c r="J69" s="32">
        <v>54000</v>
      </c>
      <c r="K69" s="33">
        <v>0</v>
      </c>
      <c r="L69" s="32">
        <f t="shared" si="0"/>
        <v>0</v>
      </c>
      <c r="M69" s="34"/>
      <c r="P69" s="26">
        <v>51</v>
      </c>
      <c r="Q69" s="27" t="s">
        <v>73</v>
      </c>
      <c r="R69" s="35" t="s">
        <v>25</v>
      </c>
      <c r="S69" s="36" t="s">
        <v>41</v>
      </c>
      <c r="T69" s="28" t="s">
        <v>23</v>
      </c>
      <c r="U69" s="29">
        <v>1</v>
      </c>
      <c r="V69" s="32">
        <v>54000</v>
      </c>
      <c r="W69" s="32">
        <f>U69*V69</f>
        <v>54000</v>
      </c>
      <c r="X69" s="2"/>
      <c r="Y69" s="2"/>
    </row>
    <row r="70" s="2" customFormat="1" ht="24" customHeight="1">
      <c r="B70" s="25"/>
      <c r="C70" s="26">
        <v>52</v>
      </c>
      <c r="D70" s="27" t="s">
        <v>74</v>
      </c>
      <c r="E70" s="28" t="s">
        <v>23</v>
      </c>
      <c r="F70" s="29">
        <v>12</v>
      </c>
      <c r="G70" s="30"/>
      <c r="H70" s="31"/>
      <c r="I70" s="31"/>
      <c r="J70" s="32">
        <v>12487.381416666667</v>
      </c>
      <c r="K70" s="33">
        <v>0</v>
      </c>
      <c r="L70" s="32">
        <f t="shared" si="0"/>
        <v>0</v>
      </c>
      <c r="M70" s="34"/>
      <c r="P70" s="26">
        <v>52</v>
      </c>
      <c r="Q70" s="27" t="s">
        <v>74</v>
      </c>
      <c r="R70" s="35" t="s">
        <v>25</v>
      </c>
      <c r="S70" s="36" t="s">
        <v>75</v>
      </c>
      <c r="T70" s="28" t="s">
        <v>23</v>
      </c>
      <c r="U70" s="29">
        <v>12</v>
      </c>
      <c r="V70" s="32">
        <v>12487.381416666667</v>
      </c>
      <c r="W70" s="32">
        <f>U70*V70</f>
        <v>149848.57699999999</v>
      </c>
      <c r="X70" s="2"/>
      <c r="Y70" s="2"/>
    </row>
    <row r="71" s="2" customFormat="1" ht="24" customHeight="1">
      <c r="B71" s="25"/>
      <c r="C71" s="26">
        <v>53</v>
      </c>
      <c r="D71" s="27" t="s">
        <v>76</v>
      </c>
      <c r="E71" s="28" t="s">
        <v>23</v>
      </c>
      <c r="F71" s="29">
        <v>2</v>
      </c>
      <c r="G71" s="30"/>
      <c r="H71" s="31"/>
      <c r="I71" s="31"/>
      <c r="J71" s="32">
        <v>1016612</v>
      </c>
      <c r="K71" s="33">
        <v>0</v>
      </c>
      <c r="L71" s="32">
        <f t="shared" si="0"/>
        <v>0</v>
      </c>
      <c r="M71" s="34"/>
      <c r="P71" s="26">
        <v>53</v>
      </c>
      <c r="Q71" s="27" t="s">
        <v>76</v>
      </c>
      <c r="R71" s="35" t="s">
        <v>25</v>
      </c>
      <c r="S71" s="36" t="s">
        <v>26</v>
      </c>
      <c r="T71" s="28" t="s">
        <v>23</v>
      </c>
      <c r="U71" s="29">
        <v>2</v>
      </c>
      <c r="V71" s="32">
        <v>1016612</v>
      </c>
      <c r="W71" s="32">
        <f>U71*V71</f>
        <v>2033224</v>
      </c>
      <c r="X71" s="2"/>
      <c r="Y71" s="2"/>
    </row>
    <row r="72" s="2" customFormat="1" ht="24" customHeight="1">
      <c r="B72" s="25"/>
      <c r="C72" s="26">
        <v>54</v>
      </c>
      <c r="D72" s="27" t="s">
        <v>77</v>
      </c>
      <c r="E72" s="28" t="s">
        <v>23</v>
      </c>
      <c r="F72" s="29">
        <v>24</v>
      </c>
      <c r="G72" s="30"/>
      <c r="H72" s="31"/>
      <c r="I72" s="31"/>
      <c r="J72" s="32">
        <v>7612.766583333334</v>
      </c>
      <c r="K72" s="33">
        <v>0</v>
      </c>
      <c r="L72" s="32">
        <f t="shared" si="0"/>
        <v>0</v>
      </c>
      <c r="M72" s="34"/>
      <c r="P72" s="26">
        <v>54</v>
      </c>
      <c r="Q72" s="27" t="s">
        <v>77</v>
      </c>
      <c r="R72" s="35" t="s">
        <v>25</v>
      </c>
      <c r="S72" s="36" t="s">
        <v>26</v>
      </c>
      <c r="T72" s="28" t="s">
        <v>23</v>
      </c>
      <c r="U72" s="29">
        <v>24</v>
      </c>
      <c r="V72" s="32">
        <v>7612.766583333334</v>
      </c>
      <c r="W72" s="32">
        <f>U72*V72</f>
        <v>182706.39800000002</v>
      </c>
      <c r="X72" s="2"/>
      <c r="Y72" s="2"/>
    </row>
    <row r="73" s="2" customFormat="1" ht="24" customHeight="1">
      <c r="B73" s="25"/>
      <c r="C73" s="26">
        <v>55</v>
      </c>
      <c r="D73" s="27" t="s">
        <v>78</v>
      </c>
      <c r="E73" s="28" t="s">
        <v>23</v>
      </c>
      <c r="F73" s="29">
        <v>1</v>
      </c>
      <c r="G73" s="30"/>
      <c r="H73" s="31"/>
      <c r="I73" s="31"/>
      <c r="J73" s="32">
        <v>296734.2526666667</v>
      </c>
      <c r="K73" s="33">
        <v>0</v>
      </c>
      <c r="L73" s="32">
        <f t="shared" si="0"/>
        <v>0</v>
      </c>
      <c r="M73" s="34"/>
      <c r="P73" s="26">
        <v>55</v>
      </c>
      <c r="Q73" s="27" t="s">
        <v>78</v>
      </c>
      <c r="R73" s="35" t="s">
        <v>25</v>
      </c>
      <c r="S73" s="36" t="s">
        <v>26</v>
      </c>
      <c r="T73" s="28" t="s">
        <v>23</v>
      </c>
      <c r="U73" s="29">
        <v>1</v>
      </c>
      <c r="V73" s="32">
        <v>296734.2526666667</v>
      </c>
      <c r="W73" s="32">
        <f>U73*V73</f>
        <v>296734.2526666667</v>
      </c>
      <c r="X73" s="2"/>
      <c r="Y73" s="2"/>
    </row>
    <row r="74" s="2" customFormat="1" ht="24" customHeight="1">
      <c r="B74" s="25"/>
      <c r="C74" s="26">
        <v>56</v>
      </c>
      <c r="D74" s="27" t="s">
        <v>79</v>
      </c>
      <c r="E74" s="28" t="s">
        <v>23</v>
      </c>
      <c r="F74" s="29">
        <v>2</v>
      </c>
      <c r="G74" s="30"/>
      <c r="H74" s="31"/>
      <c r="I74" s="31"/>
      <c r="J74" s="32">
        <v>10436.861666666668</v>
      </c>
      <c r="K74" s="33">
        <v>0</v>
      </c>
      <c r="L74" s="32">
        <f t="shared" si="0"/>
        <v>0</v>
      </c>
      <c r="M74" s="34"/>
      <c r="P74" s="26">
        <v>56</v>
      </c>
      <c r="Q74" s="27" t="s">
        <v>79</v>
      </c>
      <c r="R74" s="35" t="s">
        <v>25</v>
      </c>
      <c r="S74" s="36" t="s">
        <v>26</v>
      </c>
      <c r="T74" s="28" t="s">
        <v>23</v>
      </c>
      <c r="U74" s="29">
        <v>2</v>
      </c>
      <c r="V74" s="32">
        <v>10436.861666666668</v>
      </c>
      <c r="W74" s="32">
        <f>U74*V74</f>
        <v>20873.723333333335</v>
      </c>
      <c r="X74" s="2"/>
      <c r="Y74" s="2"/>
    </row>
    <row r="75" s="2" customFormat="1" ht="24" customHeight="1">
      <c r="B75" s="25"/>
      <c r="C75" s="26">
        <v>57</v>
      </c>
      <c r="D75" s="27" t="s">
        <v>80</v>
      </c>
      <c r="E75" s="28" t="s">
        <v>23</v>
      </c>
      <c r="F75" s="29">
        <v>1</v>
      </c>
      <c r="G75" s="30"/>
      <c r="H75" s="31"/>
      <c r="I75" s="31"/>
      <c r="J75" s="32">
        <v>33766.308333333334</v>
      </c>
      <c r="K75" s="33">
        <v>0</v>
      </c>
      <c r="L75" s="32">
        <f t="shared" si="0"/>
        <v>0</v>
      </c>
      <c r="M75" s="34"/>
      <c r="P75" s="26">
        <v>57</v>
      </c>
      <c r="Q75" s="27" t="s">
        <v>80</v>
      </c>
      <c r="R75" s="35" t="s">
        <v>25</v>
      </c>
      <c r="S75" s="36" t="s">
        <v>26</v>
      </c>
      <c r="T75" s="28" t="s">
        <v>23</v>
      </c>
      <c r="U75" s="29">
        <v>1</v>
      </c>
      <c r="V75" s="32">
        <v>33766.308333333334</v>
      </c>
      <c r="W75" s="32">
        <f>U75*V75</f>
        <v>33766.308333333334</v>
      </c>
      <c r="X75" s="2"/>
      <c r="Y75" s="2"/>
    </row>
    <row r="76" s="2" customFormat="1" ht="24" customHeight="1">
      <c r="B76" s="25"/>
      <c r="C76" s="26">
        <v>58</v>
      </c>
      <c r="D76" s="27" t="s">
        <v>70</v>
      </c>
      <c r="E76" s="28" t="s">
        <v>23</v>
      </c>
      <c r="F76" s="29">
        <v>2</v>
      </c>
      <c r="G76" s="30"/>
      <c r="H76" s="31"/>
      <c r="I76" s="31"/>
      <c r="J76" s="32">
        <v>5116.1085000000003</v>
      </c>
      <c r="K76" s="33">
        <v>0</v>
      </c>
      <c r="L76" s="32">
        <f t="shared" si="0"/>
        <v>0</v>
      </c>
      <c r="M76" s="34"/>
      <c r="P76" s="26">
        <v>58</v>
      </c>
      <c r="Q76" s="27" t="s">
        <v>70</v>
      </c>
      <c r="R76" s="35" t="s">
        <v>25</v>
      </c>
      <c r="S76" s="36" t="s">
        <v>26</v>
      </c>
      <c r="T76" s="28" t="s">
        <v>23</v>
      </c>
      <c r="U76" s="29">
        <v>2</v>
      </c>
      <c r="V76" s="32">
        <v>5116.1085000000003</v>
      </c>
      <c r="W76" s="32">
        <f>U76*V76</f>
        <v>10232.217000000001</v>
      </c>
      <c r="X76" s="2"/>
      <c r="Y76" s="2"/>
    </row>
    <row r="77" s="2" customFormat="1" ht="24" customHeight="1">
      <c r="B77" s="25"/>
      <c r="C77" s="26">
        <v>59</v>
      </c>
      <c r="D77" s="27" t="s">
        <v>81</v>
      </c>
      <c r="E77" s="28" t="s">
        <v>23</v>
      </c>
      <c r="F77" s="29">
        <v>1</v>
      </c>
      <c r="G77" s="30"/>
      <c r="H77" s="31"/>
      <c r="I77" s="31"/>
      <c r="J77" s="32">
        <v>22359.888000000003</v>
      </c>
      <c r="K77" s="33">
        <v>0</v>
      </c>
      <c r="L77" s="32">
        <f t="shared" si="0"/>
        <v>0</v>
      </c>
      <c r="M77" s="34"/>
      <c r="P77" s="26">
        <v>59</v>
      </c>
      <c r="Q77" s="27" t="s">
        <v>81</v>
      </c>
      <c r="R77" s="35" t="s">
        <v>25</v>
      </c>
      <c r="S77" s="36" t="s">
        <v>26</v>
      </c>
      <c r="T77" s="28" t="s">
        <v>23</v>
      </c>
      <c r="U77" s="29">
        <v>1</v>
      </c>
      <c r="V77" s="32">
        <v>22359.888000000003</v>
      </c>
      <c r="W77" s="32">
        <f>U77*V77</f>
        <v>22359.888000000003</v>
      </c>
      <c r="X77" s="2"/>
      <c r="Y77" s="2"/>
    </row>
    <row r="78" s="2" customFormat="1" ht="24" customHeight="1">
      <c r="B78" s="25"/>
      <c r="C78" s="26">
        <v>60</v>
      </c>
      <c r="D78" s="27" t="s">
        <v>81</v>
      </c>
      <c r="E78" s="28" t="s">
        <v>23</v>
      </c>
      <c r="F78" s="29">
        <v>1</v>
      </c>
      <c r="G78" s="30"/>
      <c r="H78" s="31"/>
      <c r="I78" s="31"/>
      <c r="J78" s="32">
        <v>37266.480000000003</v>
      </c>
      <c r="K78" s="33">
        <v>0</v>
      </c>
      <c r="L78" s="32">
        <f t="shared" si="0"/>
        <v>0</v>
      </c>
      <c r="M78" s="34"/>
      <c r="P78" s="26">
        <v>60</v>
      </c>
      <c r="Q78" s="27" t="s">
        <v>81</v>
      </c>
      <c r="R78" s="35" t="s">
        <v>25</v>
      </c>
      <c r="S78" s="36" t="s">
        <v>26</v>
      </c>
      <c r="T78" s="28" t="s">
        <v>23</v>
      </c>
      <c r="U78" s="29">
        <v>1</v>
      </c>
      <c r="V78" s="32">
        <v>37266.480000000003</v>
      </c>
      <c r="W78" s="32">
        <f>U78*V78</f>
        <v>37266.480000000003</v>
      </c>
      <c r="X78" s="2"/>
      <c r="Y78" s="2"/>
    </row>
    <row r="79" s="2" customFormat="1" ht="24" customHeight="1">
      <c r="B79" s="25"/>
      <c r="C79" s="26">
        <v>61</v>
      </c>
      <c r="D79" s="27" t="s">
        <v>81</v>
      </c>
      <c r="E79" s="28" t="s">
        <v>23</v>
      </c>
      <c r="F79" s="29">
        <v>2</v>
      </c>
      <c r="G79" s="30"/>
      <c r="H79" s="31"/>
      <c r="I79" s="31"/>
      <c r="J79" s="32">
        <v>37266.480000000003</v>
      </c>
      <c r="K79" s="33">
        <v>0</v>
      </c>
      <c r="L79" s="32">
        <f t="shared" ref="L79:L99" si="1">F79*K79</f>
        <v>0</v>
      </c>
      <c r="M79" s="34"/>
      <c r="P79" s="26">
        <v>61</v>
      </c>
      <c r="Q79" s="27" t="s">
        <v>81</v>
      </c>
      <c r="R79" s="35" t="s">
        <v>25</v>
      </c>
      <c r="S79" s="36" t="s">
        <v>26</v>
      </c>
      <c r="T79" s="28" t="s">
        <v>23</v>
      </c>
      <c r="U79" s="29">
        <v>2</v>
      </c>
      <c r="V79" s="32">
        <v>37266.480000000003</v>
      </c>
      <c r="W79" s="32">
        <f>U79*V79</f>
        <v>74532.960000000006</v>
      </c>
      <c r="X79" s="2"/>
      <c r="Y79" s="2"/>
    </row>
    <row r="80" s="2" customFormat="1" ht="24" customHeight="1">
      <c r="B80" s="25"/>
      <c r="C80" s="26">
        <v>62</v>
      </c>
      <c r="D80" s="27" t="s">
        <v>82</v>
      </c>
      <c r="E80" s="28" t="s">
        <v>23</v>
      </c>
      <c r="F80" s="29">
        <v>2</v>
      </c>
      <c r="G80" s="30"/>
      <c r="H80" s="31"/>
      <c r="I80" s="31"/>
      <c r="J80" s="32">
        <v>46828.800000000003</v>
      </c>
      <c r="K80" s="33">
        <v>0</v>
      </c>
      <c r="L80" s="32">
        <f t="shared" si="1"/>
        <v>0</v>
      </c>
      <c r="M80" s="34"/>
      <c r="P80" s="26">
        <v>62</v>
      </c>
      <c r="Q80" s="27" t="s">
        <v>82</v>
      </c>
      <c r="R80" s="35" t="s">
        <v>25</v>
      </c>
      <c r="S80" s="36" t="s">
        <v>75</v>
      </c>
      <c r="T80" s="28" t="s">
        <v>23</v>
      </c>
      <c r="U80" s="29">
        <v>2</v>
      </c>
      <c r="V80" s="32">
        <v>46828.800000000003</v>
      </c>
      <c r="W80" s="32">
        <f>U80*V80</f>
        <v>93657.600000000006</v>
      </c>
      <c r="X80" s="2"/>
      <c r="Y80" s="2"/>
    </row>
    <row r="81" s="2" customFormat="1" ht="24" customHeight="1">
      <c r="B81" s="25"/>
      <c r="C81" s="26">
        <v>63</v>
      </c>
      <c r="D81" s="27" t="s">
        <v>83</v>
      </c>
      <c r="E81" s="28" t="s">
        <v>23</v>
      </c>
      <c r="F81" s="29">
        <v>2</v>
      </c>
      <c r="G81" s="30"/>
      <c r="H81" s="31"/>
      <c r="I81" s="31"/>
      <c r="J81" s="32">
        <v>75473.279999999999</v>
      </c>
      <c r="K81" s="33">
        <v>0</v>
      </c>
      <c r="L81" s="32">
        <f t="shared" si="1"/>
        <v>0</v>
      </c>
      <c r="M81" s="34"/>
      <c r="P81" s="26">
        <v>63</v>
      </c>
      <c r="Q81" s="27" t="s">
        <v>83</v>
      </c>
      <c r="R81" s="35" t="s">
        <v>25</v>
      </c>
      <c r="S81" s="36" t="s">
        <v>26</v>
      </c>
      <c r="T81" s="28" t="s">
        <v>23</v>
      </c>
      <c r="U81" s="29">
        <v>2</v>
      </c>
      <c r="V81" s="32">
        <v>75473.279999999999</v>
      </c>
      <c r="W81" s="32">
        <f>U81*V81</f>
        <v>150946.56</v>
      </c>
      <c r="X81" s="2"/>
      <c r="Y81" s="2"/>
    </row>
    <row r="82" s="2" customFormat="1" ht="24" customHeight="1">
      <c r="B82" s="25"/>
      <c r="C82" s="26">
        <v>64</v>
      </c>
      <c r="D82" s="27" t="s">
        <v>84</v>
      </c>
      <c r="E82" s="28" t="s">
        <v>23</v>
      </c>
      <c r="F82" s="29">
        <v>1</v>
      </c>
      <c r="G82" s="30"/>
      <c r="H82" s="31"/>
      <c r="I82" s="31"/>
      <c r="J82" s="32">
        <v>186332.40000000002</v>
      </c>
      <c r="K82" s="33">
        <v>0</v>
      </c>
      <c r="L82" s="32">
        <f t="shared" si="1"/>
        <v>0</v>
      </c>
      <c r="M82" s="34"/>
      <c r="P82" s="26">
        <v>64</v>
      </c>
      <c r="Q82" s="27" t="s">
        <v>84</v>
      </c>
      <c r="R82" s="35" t="s">
        <v>25</v>
      </c>
      <c r="S82" s="36" t="s">
        <v>26</v>
      </c>
      <c r="T82" s="28" t="s">
        <v>23</v>
      </c>
      <c r="U82" s="29">
        <v>1</v>
      </c>
      <c r="V82" s="32">
        <v>186332.40000000002</v>
      </c>
      <c r="W82" s="32">
        <f>U82*V82</f>
        <v>186332.40000000002</v>
      </c>
      <c r="X82" s="2"/>
      <c r="Y82" s="2"/>
    </row>
    <row r="83" s="2" customFormat="1" ht="24" customHeight="1">
      <c r="B83" s="25"/>
      <c r="C83" s="26">
        <v>65</v>
      </c>
      <c r="D83" s="27" t="s">
        <v>53</v>
      </c>
      <c r="E83" s="28" t="s">
        <v>23</v>
      </c>
      <c r="F83" s="29">
        <v>40</v>
      </c>
      <c r="G83" s="30"/>
      <c r="H83" s="31"/>
      <c r="I83" s="31"/>
      <c r="J83" s="32">
        <v>383.964</v>
      </c>
      <c r="K83" s="33">
        <v>0</v>
      </c>
      <c r="L83" s="32">
        <f t="shared" si="1"/>
        <v>0</v>
      </c>
      <c r="M83" s="34"/>
      <c r="P83" s="26">
        <v>65</v>
      </c>
      <c r="Q83" s="27" t="s">
        <v>53</v>
      </c>
      <c r="R83" s="35" t="s">
        <v>25</v>
      </c>
      <c r="S83" s="36" t="s">
        <v>26</v>
      </c>
      <c r="T83" s="28" t="s">
        <v>23</v>
      </c>
      <c r="U83" s="29">
        <v>40</v>
      </c>
      <c r="V83" s="32">
        <v>383.964</v>
      </c>
      <c r="W83" s="32">
        <f>U83*V83</f>
        <v>15358.559999999999</v>
      </c>
      <c r="X83" s="2"/>
      <c r="Y83" s="2"/>
    </row>
    <row r="84" s="2" customFormat="1" ht="24" customHeight="1">
      <c r="B84" s="25"/>
      <c r="C84" s="26">
        <v>66</v>
      </c>
      <c r="D84" s="27" t="s">
        <v>85</v>
      </c>
      <c r="E84" s="28" t="s">
        <v>23</v>
      </c>
      <c r="F84" s="29">
        <v>16</v>
      </c>
      <c r="G84" s="30"/>
      <c r="H84" s="31"/>
      <c r="I84" s="31"/>
      <c r="J84" s="32">
        <v>564</v>
      </c>
      <c r="K84" s="33">
        <v>0</v>
      </c>
      <c r="L84" s="32">
        <f t="shared" si="1"/>
        <v>0</v>
      </c>
      <c r="M84" s="34"/>
      <c r="P84" s="26">
        <v>66</v>
      </c>
      <c r="Q84" s="27" t="s">
        <v>85</v>
      </c>
      <c r="R84" s="35" t="s">
        <v>25</v>
      </c>
      <c r="S84" s="36" t="s">
        <v>26</v>
      </c>
      <c r="T84" s="28" t="s">
        <v>23</v>
      </c>
      <c r="U84" s="29">
        <v>16</v>
      </c>
      <c r="V84" s="32">
        <v>564</v>
      </c>
      <c r="W84" s="32">
        <f>U84*V84</f>
        <v>9024</v>
      </c>
      <c r="X84" s="2"/>
      <c r="Y84" s="2"/>
    </row>
    <row r="85" s="2" customFormat="1" ht="24" customHeight="1">
      <c r="B85" s="25"/>
      <c r="C85" s="26">
        <v>67</v>
      </c>
      <c r="D85" s="27" t="s">
        <v>86</v>
      </c>
      <c r="E85" s="28" t="s">
        <v>23</v>
      </c>
      <c r="F85" s="29">
        <v>40</v>
      </c>
      <c r="G85" s="30"/>
      <c r="H85" s="31"/>
      <c r="I85" s="31"/>
      <c r="J85" s="32">
        <v>80</v>
      </c>
      <c r="K85" s="33">
        <v>0</v>
      </c>
      <c r="L85" s="32">
        <f t="shared" si="1"/>
        <v>0</v>
      </c>
      <c r="M85" s="34"/>
      <c r="P85" s="26">
        <v>67</v>
      </c>
      <c r="Q85" s="27" t="s">
        <v>86</v>
      </c>
      <c r="R85" s="35" t="s">
        <v>25</v>
      </c>
      <c r="S85" s="36" t="s">
        <v>56</v>
      </c>
      <c r="T85" s="28" t="s">
        <v>23</v>
      </c>
      <c r="U85" s="29">
        <v>40</v>
      </c>
      <c r="V85" s="32">
        <v>80</v>
      </c>
      <c r="W85" s="32">
        <f>U85*V85</f>
        <v>3200</v>
      </c>
      <c r="X85" s="2"/>
      <c r="Y85" s="2"/>
    </row>
    <row r="86" s="2" customFormat="1" ht="24" customHeight="1">
      <c r="B86" s="25"/>
      <c r="C86" s="26">
        <v>68</v>
      </c>
      <c r="D86" s="27" t="s">
        <v>87</v>
      </c>
      <c r="E86" s="28" t="s">
        <v>23</v>
      </c>
      <c r="F86" s="29">
        <v>15</v>
      </c>
      <c r="G86" s="30"/>
      <c r="H86" s="31"/>
      <c r="I86" s="31"/>
      <c r="J86" s="32">
        <v>3839.6400000000003</v>
      </c>
      <c r="K86" s="33">
        <v>0</v>
      </c>
      <c r="L86" s="32">
        <f t="shared" si="1"/>
        <v>0</v>
      </c>
      <c r="M86" s="34"/>
      <c r="P86" s="26">
        <v>68</v>
      </c>
      <c r="Q86" s="27" t="s">
        <v>87</v>
      </c>
      <c r="R86" s="35" t="s">
        <v>25</v>
      </c>
      <c r="S86" s="36" t="s">
        <v>36</v>
      </c>
      <c r="T86" s="28" t="s">
        <v>23</v>
      </c>
      <c r="U86" s="29">
        <v>15</v>
      </c>
      <c r="V86" s="32">
        <v>3839.6400000000003</v>
      </c>
      <c r="W86" s="32">
        <f>U86*V86</f>
        <v>57594.600000000006</v>
      </c>
      <c r="X86" s="2"/>
      <c r="Y86" s="2"/>
    </row>
    <row r="87" s="2" customFormat="1" ht="24" customHeight="1">
      <c r="B87" s="25"/>
      <c r="C87" s="26">
        <v>69</v>
      </c>
      <c r="D87" s="27" t="s">
        <v>88</v>
      </c>
      <c r="E87" s="28" t="s">
        <v>23</v>
      </c>
      <c r="F87" s="29">
        <v>6</v>
      </c>
      <c r="G87" s="30"/>
      <c r="H87" s="31"/>
      <c r="I87" s="31"/>
      <c r="J87" s="32">
        <v>582.08941666666681</v>
      </c>
      <c r="K87" s="33">
        <v>0</v>
      </c>
      <c r="L87" s="32">
        <f t="shared" si="1"/>
        <v>0</v>
      </c>
      <c r="M87" s="34"/>
      <c r="P87" s="26">
        <v>69</v>
      </c>
      <c r="Q87" s="27" t="s">
        <v>88</v>
      </c>
      <c r="R87" s="35" t="s">
        <v>25</v>
      </c>
      <c r="S87" s="36" t="s">
        <v>26</v>
      </c>
      <c r="T87" s="28" t="s">
        <v>23</v>
      </c>
      <c r="U87" s="29">
        <v>6</v>
      </c>
      <c r="V87" s="32">
        <v>582.08941666666681</v>
      </c>
      <c r="W87" s="32">
        <f>U87*V87</f>
        <v>3492.5365000000011</v>
      </c>
      <c r="X87" s="2"/>
      <c r="Y87" s="2"/>
    </row>
    <row r="88" s="2" customFormat="1" ht="24" customHeight="1">
      <c r="B88" s="25"/>
      <c r="C88" s="26">
        <v>70</v>
      </c>
      <c r="D88" s="27" t="s">
        <v>89</v>
      </c>
      <c r="E88" s="28" t="s">
        <v>23</v>
      </c>
      <c r="F88" s="29">
        <v>1</v>
      </c>
      <c r="G88" s="30"/>
      <c r="H88" s="31"/>
      <c r="I88" s="31"/>
      <c r="J88" s="32">
        <v>428.50383333333338</v>
      </c>
      <c r="K88" s="33">
        <v>0</v>
      </c>
      <c r="L88" s="32">
        <f t="shared" si="1"/>
        <v>0</v>
      </c>
      <c r="M88" s="34"/>
      <c r="P88" s="26">
        <v>70</v>
      </c>
      <c r="Q88" s="27" t="s">
        <v>89</v>
      </c>
      <c r="R88" s="35" t="s">
        <v>25</v>
      </c>
      <c r="S88" s="36" t="s">
        <v>26</v>
      </c>
      <c r="T88" s="28" t="s">
        <v>23</v>
      </c>
      <c r="U88" s="29">
        <v>1</v>
      </c>
      <c r="V88" s="32">
        <v>428.50383333333338</v>
      </c>
      <c r="W88" s="32">
        <f>U88*V88</f>
        <v>428.50383333333338</v>
      </c>
      <c r="X88" s="2"/>
      <c r="Y88" s="2"/>
    </row>
    <row r="89" s="2" customFormat="1" ht="24" customHeight="1">
      <c r="B89" s="25"/>
      <c r="C89" s="26">
        <v>71</v>
      </c>
      <c r="D89" s="27" t="s">
        <v>90</v>
      </c>
      <c r="E89" s="28" t="s">
        <v>23</v>
      </c>
      <c r="F89" s="29">
        <v>1</v>
      </c>
      <c r="G89" s="30"/>
      <c r="H89" s="31"/>
      <c r="I89" s="31"/>
      <c r="J89" s="32">
        <v>703.42208333333338</v>
      </c>
      <c r="K89" s="33">
        <v>0</v>
      </c>
      <c r="L89" s="32">
        <f t="shared" si="1"/>
        <v>0</v>
      </c>
      <c r="M89" s="34"/>
      <c r="P89" s="26">
        <v>71</v>
      </c>
      <c r="Q89" s="27" t="s">
        <v>90</v>
      </c>
      <c r="R89" s="35" t="s">
        <v>25</v>
      </c>
      <c r="S89" s="36" t="s">
        <v>26</v>
      </c>
      <c r="T89" s="28" t="s">
        <v>23</v>
      </c>
      <c r="U89" s="29">
        <v>1</v>
      </c>
      <c r="V89" s="32">
        <v>703.42208333333338</v>
      </c>
      <c r="W89" s="32">
        <f>U89*V89</f>
        <v>703.42208333333338</v>
      </c>
      <c r="X89" s="2"/>
      <c r="Y89" s="2"/>
    </row>
    <row r="90" s="2" customFormat="1" ht="24" customHeight="1">
      <c r="B90" s="25"/>
      <c r="C90" s="26">
        <v>72</v>
      </c>
      <c r="D90" s="27" t="s">
        <v>91</v>
      </c>
      <c r="E90" s="28" t="s">
        <v>23</v>
      </c>
      <c r="F90" s="29">
        <v>2</v>
      </c>
      <c r="G90" s="30"/>
      <c r="H90" s="31"/>
      <c r="I90" s="31"/>
      <c r="J90" s="32">
        <v>334.81650000000002</v>
      </c>
      <c r="K90" s="33">
        <v>0</v>
      </c>
      <c r="L90" s="32">
        <f t="shared" si="1"/>
        <v>0</v>
      </c>
      <c r="M90" s="34"/>
      <c r="P90" s="26">
        <v>72</v>
      </c>
      <c r="Q90" s="27" t="s">
        <v>91</v>
      </c>
      <c r="R90" s="35" t="s">
        <v>25</v>
      </c>
      <c r="S90" s="36" t="s">
        <v>26</v>
      </c>
      <c r="T90" s="28" t="s">
        <v>23</v>
      </c>
      <c r="U90" s="29">
        <v>2</v>
      </c>
      <c r="V90" s="32">
        <v>334.81650000000002</v>
      </c>
      <c r="W90" s="32">
        <f>U90*V90</f>
        <v>669.63300000000004</v>
      </c>
      <c r="X90" s="2"/>
      <c r="Y90" s="2"/>
    </row>
    <row r="91" s="2" customFormat="1" ht="24" customHeight="1">
      <c r="B91" s="25"/>
      <c r="C91" s="26">
        <v>73</v>
      </c>
      <c r="D91" s="27" t="s">
        <v>45</v>
      </c>
      <c r="E91" s="28" t="s">
        <v>23</v>
      </c>
      <c r="F91" s="29">
        <v>2</v>
      </c>
      <c r="G91" s="30"/>
      <c r="H91" s="31"/>
      <c r="I91" s="31"/>
      <c r="J91" s="32">
        <v>3749.0245</v>
      </c>
      <c r="K91" s="33">
        <v>0</v>
      </c>
      <c r="L91" s="32">
        <f t="shared" si="1"/>
        <v>0</v>
      </c>
      <c r="M91" s="34"/>
      <c r="P91" s="26">
        <v>73</v>
      </c>
      <c r="Q91" s="27" t="s">
        <v>45</v>
      </c>
      <c r="R91" s="35" t="s">
        <v>25</v>
      </c>
      <c r="S91" s="36" t="s">
        <v>46</v>
      </c>
      <c r="T91" s="28" t="s">
        <v>23</v>
      </c>
      <c r="U91" s="29">
        <v>2</v>
      </c>
      <c r="V91" s="32">
        <v>3749.0245</v>
      </c>
      <c r="W91" s="32">
        <f>U91*V91</f>
        <v>7498.049</v>
      </c>
      <c r="X91" s="2"/>
      <c r="Y91" s="2"/>
    </row>
    <row r="92" s="2" customFormat="1" ht="24" customHeight="1">
      <c r="B92" s="25"/>
      <c r="C92" s="26">
        <v>74</v>
      </c>
      <c r="D92" s="27" t="s">
        <v>92</v>
      </c>
      <c r="E92" s="28" t="s">
        <v>23</v>
      </c>
      <c r="F92" s="29">
        <v>5</v>
      </c>
      <c r="G92" s="30"/>
      <c r="H92" s="31"/>
      <c r="I92" s="31"/>
      <c r="J92" s="32">
        <v>179.16666666666669</v>
      </c>
      <c r="K92" s="33">
        <v>0</v>
      </c>
      <c r="L92" s="32">
        <f t="shared" si="1"/>
        <v>0</v>
      </c>
      <c r="M92" s="34"/>
      <c r="P92" s="26">
        <v>74</v>
      </c>
      <c r="Q92" s="27" t="s">
        <v>92</v>
      </c>
      <c r="R92" s="35" t="s">
        <v>25</v>
      </c>
      <c r="S92" s="36" t="s">
        <v>26</v>
      </c>
      <c r="T92" s="28" t="s">
        <v>23</v>
      </c>
      <c r="U92" s="29">
        <v>5</v>
      </c>
      <c r="V92" s="32">
        <v>179.16666666666669</v>
      </c>
      <c r="W92" s="32">
        <f>U92*V92</f>
        <v>895.83333333333348</v>
      </c>
      <c r="X92" s="2"/>
      <c r="Y92" s="2"/>
    </row>
    <row r="93" s="2" customFormat="1" ht="24" customHeight="1">
      <c r="B93" s="25"/>
      <c r="C93" s="26">
        <v>75</v>
      </c>
      <c r="D93" s="27" t="s">
        <v>93</v>
      </c>
      <c r="E93" s="28" t="s">
        <v>23</v>
      </c>
      <c r="F93" s="29">
        <v>5</v>
      </c>
      <c r="G93" s="30"/>
      <c r="H93" s="31"/>
      <c r="I93" s="31"/>
      <c r="J93" s="32">
        <v>583.33333333333337</v>
      </c>
      <c r="K93" s="33">
        <v>0</v>
      </c>
      <c r="L93" s="32">
        <f t="shared" si="1"/>
        <v>0</v>
      </c>
      <c r="M93" s="34"/>
      <c r="P93" s="26">
        <v>75</v>
      </c>
      <c r="Q93" s="27" t="s">
        <v>93</v>
      </c>
      <c r="R93" s="35" t="s">
        <v>25</v>
      </c>
      <c r="S93" s="36" t="s">
        <v>26</v>
      </c>
      <c r="T93" s="28" t="s">
        <v>23</v>
      </c>
      <c r="U93" s="29">
        <v>5</v>
      </c>
      <c r="V93" s="32">
        <v>583.33333333333337</v>
      </c>
      <c r="W93" s="32">
        <f>U93*V93</f>
        <v>2916.666666666667</v>
      </c>
      <c r="X93" s="2"/>
      <c r="Y93" s="2"/>
    </row>
    <row r="94" s="2" customFormat="1" ht="24" customHeight="1">
      <c r="B94" s="25"/>
      <c r="C94" s="26">
        <v>76</v>
      </c>
      <c r="D94" s="27" t="s">
        <v>94</v>
      </c>
      <c r="E94" s="28" t="s">
        <v>23</v>
      </c>
      <c r="F94" s="29">
        <v>1</v>
      </c>
      <c r="G94" s="30"/>
      <c r="H94" s="31"/>
      <c r="I94" s="31"/>
      <c r="J94" s="32">
        <v>51666.666666666672</v>
      </c>
      <c r="K94" s="33">
        <v>0</v>
      </c>
      <c r="L94" s="32">
        <f t="shared" si="1"/>
        <v>0</v>
      </c>
      <c r="M94" s="34"/>
      <c r="P94" s="26">
        <v>76</v>
      </c>
      <c r="Q94" s="27" t="s">
        <v>94</v>
      </c>
      <c r="R94" s="35" t="s">
        <v>25</v>
      </c>
      <c r="S94" s="36" t="s">
        <v>26</v>
      </c>
      <c r="T94" s="28" t="s">
        <v>23</v>
      </c>
      <c r="U94" s="29">
        <v>1</v>
      </c>
      <c r="V94" s="32">
        <v>51666.666666666672</v>
      </c>
      <c r="W94" s="32">
        <f>U94*V94</f>
        <v>51666.666666666672</v>
      </c>
      <c r="X94" s="2"/>
      <c r="Y94" s="2"/>
    </row>
    <row r="95" s="2" customFormat="1" ht="24" customHeight="1">
      <c r="B95" s="25"/>
      <c r="C95" s="26">
        <v>77</v>
      </c>
      <c r="D95" s="27" t="s">
        <v>95</v>
      </c>
      <c r="E95" s="28" t="s">
        <v>23</v>
      </c>
      <c r="F95" s="29">
        <v>1</v>
      </c>
      <c r="G95" s="30"/>
      <c r="H95" s="31"/>
      <c r="I95" s="31"/>
      <c r="J95" s="32">
        <v>1080</v>
      </c>
      <c r="K95" s="33">
        <v>0</v>
      </c>
      <c r="L95" s="32">
        <f t="shared" si="1"/>
        <v>0</v>
      </c>
      <c r="M95" s="34"/>
      <c r="P95" s="26">
        <v>77</v>
      </c>
      <c r="Q95" s="27" t="s">
        <v>95</v>
      </c>
      <c r="R95" s="35" t="s">
        <v>25</v>
      </c>
      <c r="S95" s="36" t="s">
        <v>26</v>
      </c>
      <c r="T95" s="28" t="s">
        <v>23</v>
      </c>
      <c r="U95" s="29">
        <v>1</v>
      </c>
      <c r="V95" s="32">
        <v>1080</v>
      </c>
      <c r="W95" s="32">
        <f>U95*V95</f>
        <v>1080</v>
      </c>
      <c r="X95" s="2"/>
      <c r="Y95" s="2"/>
    </row>
    <row r="96" s="2" customFormat="1" ht="24" customHeight="1">
      <c r="B96" s="25"/>
      <c r="C96" s="26">
        <v>78</v>
      </c>
      <c r="D96" s="27" t="s">
        <v>96</v>
      </c>
      <c r="E96" s="28" t="s">
        <v>23</v>
      </c>
      <c r="F96" s="29">
        <v>5</v>
      </c>
      <c r="G96" s="30"/>
      <c r="H96" s="31"/>
      <c r="I96" s="31"/>
      <c r="J96" s="32">
        <v>156.66666666666669</v>
      </c>
      <c r="K96" s="33">
        <v>0</v>
      </c>
      <c r="L96" s="32">
        <f t="shared" si="1"/>
        <v>0</v>
      </c>
      <c r="M96" s="34"/>
      <c r="P96" s="26">
        <v>78</v>
      </c>
      <c r="Q96" s="27" t="s">
        <v>96</v>
      </c>
      <c r="R96" s="35" t="s">
        <v>25</v>
      </c>
      <c r="S96" s="36" t="s">
        <v>26</v>
      </c>
      <c r="T96" s="28" t="s">
        <v>23</v>
      </c>
      <c r="U96" s="29">
        <v>5</v>
      </c>
      <c r="V96" s="32">
        <v>156.66666666666669</v>
      </c>
      <c r="W96" s="32">
        <f>U96*V96</f>
        <v>783.33333333333348</v>
      </c>
      <c r="X96" s="2"/>
      <c r="Y96" s="2"/>
    </row>
    <row r="97" s="2" customFormat="1" ht="24" customHeight="1">
      <c r="B97" s="25"/>
      <c r="C97" s="26">
        <v>79</v>
      </c>
      <c r="D97" s="27" t="s">
        <v>97</v>
      </c>
      <c r="E97" s="28" t="s">
        <v>23</v>
      </c>
      <c r="F97" s="29">
        <v>10</v>
      </c>
      <c r="G97" s="30"/>
      <c r="H97" s="31"/>
      <c r="I97" s="31"/>
      <c r="J97" s="32">
        <v>12.5</v>
      </c>
      <c r="K97" s="33">
        <v>0</v>
      </c>
      <c r="L97" s="32">
        <f t="shared" si="1"/>
        <v>0</v>
      </c>
      <c r="M97" s="34"/>
      <c r="P97" s="26">
        <v>79</v>
      </c>
      <c r="Q97" s="27" t="s">
        <v>97</v>
      </c>
      <c r="R97" s="35" t="s">
        <v>25</v>
      </c>
      <c r="S97" s="36" t="s">
        <v>26</v>
      </c>
      <c r="T97" s="28" t="s">
        <v>23</v>
      </c>
      <c r="U97" s="29">
        <v>10</v>
      </c>
      <c r="V97" s="32">
        <v>12.5</v>
      </c>
      <c r="W97" s="32">
        <f>U97*V97</f>
        <v>125</v>
      </c>
      <c r="X97" s="2"/>
      <c r="Y97" s="2"/>
    </row>
    <row r="98" s="2" customFormat="1" ht="24" customHeight="1">
      <c r="B98" s="25"/>
      <c r="C98" s="26">
        <v>80</v>
      </c>
      <c r="D98" s="27" t="s">
        <v>98</v>
      </c>
      <c r="E98" s="28" t="s">
        <v>23</v>
      </c>
      <c r="F98" s="29">
        <v>10</v>
      </c>
      <c r="G98" s="30"/>
      <c r="H98" s="31"/>
      <c r="I98" s="31"/>
      <c r="J98" s="32">
        <v>25</v>
      </c>
      <c r="K98" s="33">
        <v>0</v>
      </c>
      <c r="L98" s="32">
        <f t="shared" si="1"/>
        <v>0</v>
      </c>
      <c r="M98" s="34"/>
      <c r="P98" s="26">
        <v>80</v>
      </c>
      <c r="Q98" s="27" t="s">
        <v>98</v>
      </c>
      <c r="R98" s="35" t="s">
        <v>25</v>
      </c>
      <c r="S98" s="36" t="s">
        <v>26</v>
      </c>
      <c r="T98" s="28" t="s">
        <v>23</v>
      </c>
      <c r="U98" s="29">
        <v>10</v>
      </c>
      <c r="V98" s="32">
        <v>25</v>
      </c>
      <c r="W98" s="32">
        <f>U98*V98</f>
        <v>250</v>
      </c>
      <c r="X98" s="2"/>
      <c r="Y98" s="2"/>
    </row>
    <row r="99" s="2" customFormat="1" ht="24" customHeight="1">
      <c r="B99" s="25"/>
      <c r="C99" s="26">
        <v>81</v>
      </c>
      <c r="D99" s="27" t="s">
        <v>99</v>
      </c>
      <c r="E99" s="28" t="s">
        <v>23</v>
      </c>
      <c r="F99" s="29">
        <v>6</v>
      </c>
      <c r="G99" s="30"/>
      <c r="H99" s="31"/>
      <c r="I99" s="31"/>
      <c r="J99" s="32">
        <v>750</v>
      </c>
      <c r="K99" s="33">
        <v>0</v>
      </c>
      <c r="L99" s="32">
        <f t="shared" si="1"/>
        <v>0</v>
      </c>
      <c r="M99" s="34"/>
      <c r="P99" s="26">
        <v>81</v>
      </c>
      <c r="Q99" s="27" t="s">
        <v>99</v>
      </c>
      <c r="R99" s="35" t="s">
        <v>25</v>
      </c>
      <c r="S99" s="36" t="s">
        <v>26</v>
      </c>
      <c r="T99" s="28" t="s">
        <v>23</v>
      </c>
      <c r="U99" s="29">
        <v>6</v>
      </c>
      <c r="V99" s="32">
        <v>750</v>
      </c>
      <c r="W99" s="32">
        <f>U99*V99</f>
        <v>4500</v>
      </c>
      <c r="X99" s="2"/>
      <c r="Y99" s="2"/>
    </row>
    <row r="100" s="2" customFormat="1" ht="24" customHeight="1">
      <c r="B100" s="25"/>
      <c r="C100" s="26">
        <v>82</v>
      </c>
      <c r="D100" s="27" t="s">
        <v>100</v>
      </c>
      <c r="E100" s="28" t="s">
        <v>23</v>
      </c>
      <c r="F100" s="29">
        <v>3</v>
      </c>
      <c r="G100" s="30"/>
      <c r="H100" s="31"/>
      <c r="I100" s="31"/>
      <c r="J100" s="32">
        <v>583.33333333333337</v>
      </c>
      <c r="K100" s="33">
        <v>0</v>
      </c>
      <c r="L100" s="32">
        <f t="shared" ref="L100:L163" si="2">F100*K100</f>
        <v>0</v>
      </c>
      <c r="M100" s="34"/>
      <c r="P100" s="26">
        <v>82</v>
      </c>
      <c r="Q100" s="27" t="s">
        <v>100</v>
      </c>
      <c r="R100" s="35" t="s">
        <v>25</v>
      </c>
      <c r="S100" s="36" t="s">
        <v>26</v>
      </c>
      <c r="T100" s="28" t="s">
        <v>23</v>
      </c>
      <c r="U100" s="29">
        <v>3</v>
      </c>
      <c r="V100" s="32">
        <v>583.33333333333337</v>
      </c>
      <c r="W100" s="32">
        <f>U100*V100</f>
        <v>1750</v>
      </c>
      <c r="X100" s="2"/>
      <c r="Y100" s="2"/>
    </row>
    <row r="101" s="2" customFormat="1" ht="24" customHeight="1">
      <c r="B101" s="25"/>
      <c r="C101" s="26">
        <v>83</v>
      </c>
      <c r="D101" s="27" t="s">
        <v>101</v>
      </c>
      <c r="E101" s="28" t="s">
        <v>23</v>
      </c>
      <c r="F101" s="29">
        <v>3</v>
      </c>
      <c r="G101" s="30"/>
      <c r="H101" s="31"/>
      <c r="I101" s="31"/>
      <c r="J101" s="32">
        <v>833.33333333333337</v>
      </c>
      <c r="K101" s="33">
        <v>0</v>
      </c>
      <c r="L101" s="32">
        <f t="shared" si="2"/>
        <v>0</v>
      </c>
      <c r="M101" s="34"/>
      <c r="P101" s="26">
        <v>83</v>
      </c>
      <c r="Q101" s="27" t="s">
        <v>101</v>
      </c>
      <c r="R101" s="40" t="s">
        <v>25</v>
      </c>
      <c r="S101" s="36" t="s">
        <v>26</v>
      </c>
      <c r="T101" s="28" t="s">
        <v>23</v>
      </c>
      <c r="U101" s="29">
        <v>3</v>
      </c>
      <c r="V101" s="32">
        <v>833.33333333333337</v>
      </c>
      <c r="W101" s="32">
        <f>U101*V101</f>
        <v>2500</v>
      </c>
      <c r="X101" s="2"/>
      <c r="Y101" s="2"/>
    </row>
    <row r="102" s="2" customFormat="1" ht="24" customHeight="1">
      <c r="B102" s="25"/>
      <c r="C102" s="26">
        <v>84</v>
      </c>
      <c r="D102" s="38" t="s">
        <v>102</v>
      </c>
      <c r="E102" s="28" t="s">
        <v>23</v>
      </c>
      <c r="F102" s="29">
        <v>1</v>
      </c>
      <c r="G102" s="30"/>
      <c r="H102" s="31"/>
      <c r="I102" s="31"/>
      <c r="J102" s="32">
        <v>2160</v>
      </c>
      <c r="K102" s="33">
        <v>0</v>
      </c>
      <c r="L102" s="32">
        <f t="shared" si="2"/>
        <v>0</v>
      </c>
      <c r="M102" s="34"/>
      <c r="P102" s="26">
        <v>84</v>
      </c>
      <c r="Q102" s="38" t="s">
        <v>102</v>
      </c>
      <c r="R102" s="41" t="s">
        <v>103</v>
      </c>
      <c r="S102" s="36" t="s">
        <v>104</v>
      </c>
      <c r="T102" s="28" t="s">
        <v>23</v>
      </c>
      <c r="U102" s="29">
        <v>1</v>
      </c>
      <c r="V102" s="32">
        <v>2160</v>
      </c>
      <c r="W102" s="32">
        <f>U102*V102</f>
        <v>2160</v>
      </c>
      <c r="X102" s="2"/>
      <c r="Y102" s="2"/>
    </row>
    <row r="103" s="2" customFormat="1" ht="24" customHeight="1">
      <c r="B103" s="25"/>
      <c r="C103" s="26">
        <v>85</v>
      </c>
      <c r="D103" s="38" t="s">
        <v>102</v>
      </c>
      <c r="E103" s="28" t="s">
        <v>23</v>
      </c>
      <c r="F103" s="29">
        <v>1</v>
      </c>
      <c r="G103" s="30"/>
      <c r="H103" s="31"/>
      <c r="I103" s="31"/>
      <c r="J103" s="32">
        <v>3240</v>
      </c>
      <c r="K103" s="33">
        <v>0</v>
      </c>
      <c r="L103" s="32">
        <f t="shared" si="2"/>
        <v>0</v>
      </c>
      <c r="M103" s="34"/>
      <c r="P103" s="26">
        <v>85</v>
      </c>
      <c r="Q103" s="38" t="s">
        <v>102</v>
      </c>
      <c r="R103" s="41" t="s">
        <v>103</v>
      </c>
      <c r="S103" s="36" t="s">
        <v>104</v>
      </c>
      <c r="T103" s="28" t="s">
        <v>23</v>
      </c>
      <c r="U103" s="29">
        <v>1</v>
      </c>
      <c r="V103" s="32">
        <v>3240</v>
      </c>
      <c r="W103" s="32">
        <f>U103*V103</f>
        <v>3240</v>
      </c>
      <c r="X103" s="2"/>
      <c r="Y103" s="2"/>
    </row>
    <row r="104" s="2" customFormat="1" ht="24" customHeight="1">
      <c r="B104" s="25"/>
      <c r="C104" s="26">
        <v>86</v>
      </c>
      <c r="D104" s="38" t="s">
        <v>102</v>
      </c>
      <c r="E104" s="28" t="s">
        <v>23</v>
      </c>
      <c r="F104" s="29">
        <v>1</v>
      </c>
      <c r="G104" s="30"/>
      <c r="H104" s="31"/>
      <c r="I104" s="31"/>
      <c r="J104" s="32">
        <v>2160</v>
      </c>
      <c r="K104" s="33">
        <v>0</v>
      </c>
      <c r="L104" s="32">
        <f t="shared" si="2"/>
        <v>0</v>
      </c>
      <c r="M104" s="34"/>
      <c r="P104" s="26">
        <v>86</v>
      </c>
      <c r="Q104" s="38" t="s">
        <v>102</v>
      </c>
      <c r="R104" s="41" t="s">
        <v>103</v>
      </c>
      <c r="S104" s="36" t="s">
        <v>104</v>
      </c>
      <c r="T104" s="28" t="s">
        <v>23</v>
      </c>
      <c r="U104" s="29">
        <v>1</v>
      </c>
      <c r="V104" s="32">
        <v>2160</v>
      </c>
      <c r="W104" s="32">
        <f>U104*V104</f>
        <v>2160</v>
      </c>
      <c r="X104" s="2"/>
      <c r="Y104" s="2"/>
    </row>
    <row r="105" s="2" customFormat="1" ht="24" customHeight="1">
      <c r="B105" s="25"/>
      <c r="C105" s="26">
        <v>87</v>
      </c>
      <c r="D105" s="38" t="s">
        <v>102</v>
      </c>
      <c r="E105" s="28" t="s">
        <v>23</v>
      </c>
      <c r="F105" s="29">
        <v>2</v>
      </c>
      <c r="G105" s="30"/>
      <c r="H105" s="31"/>
      <c r="I105" s="31"/>
      <c r="J105" s="32">
        <v>2160</v>
      </c>
      <c r="K105" s="33">
        <v>0</v>
      </c>
      <c r="L105" s="32">
        <f t="shared" si="2"/>
        <v>0</v>
      </c>
      <c r="M105" s="34"/>
      <c r="P105" s="26">
        <v>87</v>
      </c>
      <c r="Q105" s="38" t="s">
        <v>102</v>
      </c>
      <c r="R105" s="41" t="s">
        <v>103</v>
      </c>
      <c r="S105" s="36" t="s">
        <v>104</v>
      </c>
      <c r="T105" s="28" t="s">
        <v>23</v>
      </c>
      <c r="U105" s="29">
        <v>2</v>
      </c>
      <c r="V105" s="32">
        <v>2160</v>
      </c>
      <c r="W105" s="32">
        <f>U105*V105</f>
        <v>4320</v>
      </c>
      <c r="X105" s="2"/>
      <c r="Y105" s="2"/>
    </row>
    <row r="106" s="2" customFormat="1" ht="24" customHeight="1">
      <c r="B106" s="25"/>
      <c r="C106" s="26">
        <v>88</v>
      </c>
      <c r="D106" s="38" t="s">
        <v>102</v>
      </c>
      <c r="E106" s="28" t="s">
        <v>23</v>
      </c>
      <c r="F106" s="29">
        <v>2</v>
      </c>
      <c r="G106" s="30"/>
      <c r="H106" s="31"/>
      <c r="I106" s="31"/>
      <c r="J106" s="32">
        <v>2160</v>
      </c>
      <c r="K106" s="33">
        <v>0</v>
      </c>
      <c r="L106" s="32">
        <f t="shared" si="2"/>
        <v>0</v>
      </c>
      <c r="M106" s="34"/>
      <c r="P106" s="26">
        <v>88</v>
      </c>
      <c r="Q106" s="38" t="s">
        <v>102</v>
      </c>
      <c r="R106" s="41" t="s">
        <v>103</v>
      </c>
      <c r="S106" s="36" t="s">
        <v>104</v>
      </c>
      <c r="T106" s="28" t="s">
        <v>23</v>
      </c>
      <c r="U106" s="29">
        <v>2</v>
      </c>
      <c r="V106" s="32">
        <v>2160</v>
      </c>
      <c r="W106" s="32">
        <f>U106*V106</f>
        <v>4320</v>
      </c>
      <c r="X106" s="2"/>
      <c r="Y106" s="2"/>
    </row>
    <row r="107" s="2" customFormat="1" ht="24" customHeight="1">
      <c r="B107" s="25"/>
      <c r="C107" s="26">
        <v>89</v>
      </c>
      <c r="D107" s="38" t="s">
        <v>102</v>
      </c>
      <c r="E107" s="28" t="s">
        <v>23</v>
      </c>
      <c r="F107" s="29">
        <v>2</v>
      </c>
      <c r="G107" s="30"/>
      <c r="H107" s="31"/>
      <c r="I107" s="31"/>
      <c r="J107" s="32">
        <v>3240</v>
      </c>
      <c r="K107" s="33">
        <v>0</v>
      </c>
      <c r="L107" s="32">
        <f t="shared" si="2"/>
        <v>0</v>
      </c>
      <c r="M107" s="34"/>
      <c r="P107" s="26">
        <v>89</v>
      </c>
      <c r="Q107" s="38" t="s">
        <v>102</v>
      </c>
      <c r="R107" s="41" t="s">
        <v>103</v>
      </c>
      <c r="S107" s="36" t="s">
        <v>104</v>
      </c>
      <c r="T107" s="28" t="s">
        <v>23</v>
      </c>
      <c r="U107" s="29">
        <v>2</v>
      </c>
      <c r="V107" s="32">
        <v>3240</v>
      </c>
      <c r="W107" s="32">
        <f>U107*V107</f>
        <v>6480</v>
      </c>
      <c r="X107" s="2"/>
      <c r="Y107" s="2"/>
    </row>
    <row r="108" s="2" customFormat="1" ht="24" customHeight="1">
      <c r="B108" s="25"/>
      <c r="C108" s="26">
        <v>90</v>
      </c>
      <c r="D108" s="38" t="s">
        <v>102</v>
      </c>
      <c r="E108" s="28" t="s">
        <v>23</v>
      </c>
      <c r="F108" s="29">
        <v>2</v>
      </c>
      <c r="G108" s="30"/>
      <c r="H108" s="31"/>
      <c r="I108" s="31"/>
      <c r="J108" s="32">
        <v>3240</v>
      </c>
      <c r="K108" s="33">
        <v>0</v>
      </c>
      <c r="L108" s="32">
        <f t="shared" si="2"/>
        <v>0</v>
      </c>
      <c r="M108" s="34"/>
      <c r="P108" s="26">
        <v>90</v>
      </c>
      <c r="Q108" s="38" t="s">
        <v>102</v>
      </c>
      <c r="R108" s="41" t="s">
        <v>103</v>
      </c>
      <c r="S108" s="36" t="s">
        <v>104</v>
      </c>
      <c r="T108" s="28" t="s">
        <v>23</v>
      </c>
      <c r="U108" s="29">
        <v>2</v>
      </c>
      <c r="V108" s="32">
        <v>3240</v>
      </c>
      <c r="W108" s="32">
        <f>U108*V108</f>
        <v>6480</v>
      </c>
      <c r="X108" s="2"/>
      <c r="Y108" s="2"/>
    </row>
    <row r="109" s="2" customFormat="1" ht="24" customHeight="1">
      <c r="B109" s="25"/>
      <c r="C109" s="26">
        <v>91</v>
      </c>
      <c r="D109" s="38" t="s">
        <v>102</v>
      </c>
      <c r="E109" s="28" t="s">
        <v>23</v>
      </c>
      <c r="F109" s="29">
        <v>1</v>
      </c>
      <c r="G109" s="30"/>
      <c r="H109" s="31"/>
      <c r="I109" s="31"/>
      <c r="J109" s="32">
        <v>2160</v>
      </c>
      <c r="K109" s="33">
        <v>0</v>
      </c>
      <c r="L109" s="32">
        <f t="shared" si="2"/>
        <v>0</v>
      </c>
      <c r="M109" s="34"/>
      <c r="P109" s="26">
        <v>91</v>
      </c>
      <c r="Q109" s="38" t="s">
        <v>102</v>
      </c>
      <c r="R109" s="41" t="s">
        <v>103</v>
      </c>
      <c r="S109" s="36" t="s">
        <v>104</v>
      </c>
      <c r="T109" s="28" t="s">
        <v>23</v>
      </c>
      <c r="U109" s="29">
        <v>1</v>
      </c>
      <c r="V109" s="32">
        <v>2160</v>
      </c>
      <c r="W109" s="32">
        <f>U109*V109</f>
        <v>2160</v>
      </c>
      <c r="X109" s="2"/>
      <c r="Y109" s="2"/>
    </row>
    <row r="110" s="2" customFormat="1" ht="24" customHeight="1">
      <c r="B110" s="25"/>
      <c r="C110" s="26">
        <v>92</v>
      </c>
      <c r="D110" s="38" t="s">
        <v>102</v>
      </c>
      <c r="E110" s="28" t="s">
        <v>23</v>
      </c>
      <c r="F110" s="29">
        <v>1</v>
      </c>
      <c r="G110" s="30"/>
      <c r="H110" s="31"/>
      <c r="I110" s="31"/>
      <c r="J110" s="32">
        <v>3240</v>
      </c>
      <c r="K110" s="33">
        <v>0</v>
      </c>
      <c r="L110" s="32">
        <f t="shared" si="2"/>
        <v>0</v>
      </c>
      <c r="M110" s="34"/>
      <c r="P110" s="26">
        <v>92</v>
      </c>
      <c r="Q110" s="38" t="s">
        <v>102</v>
      </c>
      <c r="R110" s="41" t="s">
        <v>103</v>
      </c>
      <c r="S110" s="36" t="s">
        <v>104</v>
      </c>
      <c r="T110" s="28" t="s">
        <v>23</v>
      </c>
      <c r="U110" s="29">
        <v>1</v>
      </c>
      <c r="V110" s="32">
        <v>3240</v>
      </c>
      <c r="W110" s="32">
        <f>U110*V110</f>
        <v>3240</v>
      </c>
      <c r="X110" s="2"/>
      <c r="Y110" s="2"/>
    </row>
    <row r="111" s="2" customFormat="1" ht="24" customHeight="1">
      <c r="B111" s="25"/>
      <c r="C111" s="26">
        <v>93</v>
      </c>
      <c r="D111" s="38" t="s">
        <v>102</v>
      </c>
      <c r="E111" s="28" t="s">
        <v>23</v>
      </c>
      <c r="F111" s="29">
        <v>1</v>
      </c>
      <c r="G111" s="30"/>
      <c r="H111" s="31"/>
      <c r="I111" s="31"/>
      <c r="J111" s="32">
        <v>3240</v>
      </c>
      <c r="K111" s="33">
        <v>0</v>
      </c>
      <c r="L111" s="32">
        <f t="shared" si="2"/>
        <v>0</v>
      </c>
      <c r="M111" s="34"/>
      <c r="P111" s="26">
        <v>93</v>
      </c>
      <c r="Q111" s="38" t="s">
        <v>102</v>
      </c>
      <c r="R111" s="41" t="s">
        <v>103</v>
      </c>
      <c r="S111" s="36" t="s">
        <v>104</v>
      </c>
      <c r="T111" s="28" t="s">
        <v>23</v>
      </c>
      <c r="U111" s="29">
        <v>1</v>
      </c>
      <c r="V111" s="32">
        <v>3240</v>
      </c>
      <c r="W111" s="32">
        <f>U111*V111</f>
        <v>3240</v>
      </c>
      <c r="X111" s="2"/>
      <c r="Y111" s="2"/>
    </row>
    <row r="112" s="2" customFormat="1" ht="24" customHeight="1">
      <c r="B112" s="25"/>
      <c r="C112" s="26">
        <v>94</v>
      </c>
      <c r="D112" s="38" t="s">
        <v>105</v>
      </c>
      <c r="E112" s="28" t="s">
        <v>23</v>
      </c>
      <c r="F112" s="29">
        <v>2</v>
      </c>
      <c r="G112" s="30"/>
      <c r="H112" s="31"/>
      <c r="I112" s="31"/>
      <c r="J112" s="32">
        <v>916.66666666666674</v>
      </c>
      <c r="K112" s="33">
        <v>0</v>
      </c>
      <c r="L112" s="32">
        <f t="shared" si="2"/>
        <v>0</v>
      </c>
      <c r="M112" s="34"/>
      <c r="P112" s="26">
        <v>94</v>
      </c>
      <c r="Q112" s="38" t="s">
        <v>105</v>
      </c>
      <c r="R112" s="41" t="s">
        <v>103</v>
      </c>
      <c r="S112" s="36" t="s">
        <v>104</v>
      </c>
      <c r="T112" s="28" t="s">
        <v>23</v>
      </c>
      <c r="U112" s="29">
        <v>2</v>
      </c>
      <c r="V112" s="32">
        <v>916.66666666666674</v>
      </c>
      <c r="W112" s="32">
        <f>U112*V112</f>
        <v>1833.3333333333335</v>
      </c>
      <c r="X112" s="2"/>
      <c r="Y112" s="2"/>
    </row>
    <row r="113" s="2" customFormat="1" ht="24" customHeight="1">
      <c r="B113" s="25"/>
      <c r="C113" s="26">
        <v>95</v>
      </c>
      <c r="D113" s="38" t="s">
        <v>106</v>
      </c>
      <c r="E113" s="28" t="s">
        <v>23</v>
      </c>
      <c r="F113" s="29">
        <v>4</v>
      </c>
      <c r="G113" s="30"/>
      <c r="H113" s="31"/>
      <c r="I113" s="31"/>
      <c r="J113" s="32">
        <v>7250</v>
      </c>
      <c r="K113" s="33">
        <v>0</v>
      </c>
      <c r="L113" s="32">
        <f t="shared" si="2"/>
        <v>0</v>
      </c>
      <c r="M113" s="34"/>
      <c r="P113" s="26">
        <v>95</v>
      </c>
      <c r="Q113" s="38" t="s">
        <v>106</v>
      </c>
      <c r="R113" s="42" t="s">
        <v>103</v>
      </c>
      <c r="S113" s="36" t="s">
        <v>104</v>
      </c>
      <c r="T113" s="28" t="s">
        <v>23</v>
      </c>
      <c r="U113" s="29">
        <v>4</v>
      </c>
      <c r="V113" s="32">
        <v>7250</v>
      </c>
      <c r="W113" s="32">
        <f>U113*V113</f>
        <v>29000</v>
      </c>
      <c r="X113" s="2"/>
      <c r="Y113" s="2"/>
    </row>
    <row r="114" s="2" customFormat="1" ht="24" customHeight="1">
      <c r="B114" s="25"/>
      <c r="C114" s="26">
        <v>96</v>
      </c>
      <c r="D114" s="27" t="s">
        <v>63</v>
      </c>
      <c r="E114" s="28" t="s">
        <v>23</v>
      </c>
      <c r="F114" s="29">
        <v>180</v>
      </c>
      <c r="G114" s="30"/>
      <c r="H114" s="31"/>
      <c r="I114" s="31"/>
      <c r="J114" s="32">
        <v>1080</v>
      </c>
      <c r="K114" s="33">
        <v>0</v>
      </c>
      <c r="L114" s="32">
        <f t="shared" si="2"/>
        <v>0</v>
      </c>
      <c r="M114" s="34"/>
      <c r="P114" s="26">
        <v>96</v>
      </c>
      <c r="Q114" s="27" t="s">
        <v>63</v>
      </c>
      <c r="R114" s="35" t="s">
        <v>25</v>
      </c>
      <c r="S114" s="36" t="s">
        <v>26</v>
      </c>
      <c r="T114" s="28" t="s">
        <v>23</v>
      </c>
      <c r="U114" s="29">
        <v>180</v>
      </c>
      <c r="V114" s="32">
        <v>1080</v>
      </c>
      <c r="W114" s="32">
        <f>U114*V114</f>
        <v>194400</v>
      </c>
      <c r="X114" s="2"/>
      <c r="Y114" s="2"/>
    </row>
    <row r="115" s="2" customFormat="1" ht="24" customHeight="1">
      <c r="B115" s="25"/>
      <c r="C115" s="26">
        <v>97</v>
      </c>
      <c r="D115" s="27" t="s">
        <v>107</v>
      </c>
      <c r="E115" s="28" t="s">
        <v>23</v>
      </c>
      <c r="F115" s="29">
        <v>4</v>
      </c>
      <c r="G115" s="30"/>
      <c r="H115" s="31"/>
      <c r="I115" s="31"/>
      <c r="J115" s="32">
        <v>2333.3333333333335</v>
      </c>
      <c r="K115" s="33">
        <v>0</v>
      </c>
      <c r="L115" s="32">
        <f t="shared" si="2"/>
        <v>0</v>
      </c>
      <c r="M115" s="34"/>
      <c r="P115" s="26">
        <v>97</v>
      </c>
      <c r="Q115" s="27" t="s">
        <v>107</v>
      </c>
      <c r="R115" s="35" t="s">
        <v>25</v>
      </c>
      <c r="S115" s="36" t="s">
        <v>36</v>
      </c>
      <c r="T115" s="28" t="s">
        <v>23</v>
      </c>
      <c r="U115" s="29">
        <v>4</v>
      </c>
      <c r="V115" s="32">
        <v>2333.3333333333335</v>
      </c>
      <c r="W115" s="32">
        <f>U115*V115</f>
        <v>9333.3333333333339</v>
      </c>
      <c r="X115" s="2"/>
      <c r="Y115" s="2"/>
    </row>
    <row r="116" s="2" customFormat="1" ht="24" customHeight="1">
      <c r="B116" s="25"/>
      <c r="C116" s="26">
        <v>98</v>
      </c>
      <c r="D116" s="27" t="s">
        <v>108</v>
      </c>
      <c r="E116" s="28" t="s">
        <v>23</v>
      </c>
      <c r="F116" s="29">
        <v>20</v>
      </c>
      <c r="G116" s="30"/>
      <c r="H116" s="31"/>
      <c r="I116" s="31"/>
      <c r="J116" s="32">
        <v>421.26033333333334</v>
      </c>
      <c r="K116" s="33">
        <v>0</v>
      </c>
      <c r="L116" s="32">
        <f t="shared" si="2"/>
        <v>0</v>
      </c>
      <c r="M116" s="34"/>
      <c r="P116" s="26">
        <v>98</v>
      </c>
      <c r="Q116" s="27" t="s">
        <v>108</v>
      </c>
      <c r="R116" s="35" t="s">
        <v>25</v>
      </c>
      <c r="S116" s="36" t="s">
        <v>26</v>
      </c>
      <c r="T116" s="28" t="s">
        <v>23</v>
      </c>
      <c r="U116" s="29">
        <v>20</v>
      </c>
      <c r="V116" s="32">
        <v>421.26033333333334</v>
      </c>
      <c r="W116" s="32">
        <f>U116*V116</f>
        <v>8425.2066666666669</v>
      </c>
      <c r="X116" s="2"/>
      <c r="Y116" s="2"/>
    </row>
    <row r="117" s="2" customFormat="1" ht="24" customHeight="1">
      <c r="B117" s="25"/>
      <c r="C117" s="26">
        <v>99</v>
      </c>
      <c r="D117" s="27" t="s">
        <v>109</v>
      </c>
      <c r="E117" s="28" t="s">
        <v>23</v>
      </c>
      <c r="F117" s="29">
        <v>48</v>
      </c>
      <c r="G117" s="30"/>
      <c r="H117" s="31"/>
      <c r="I117" s="31"/>
      <c r="J117" s="32">
        <v>100</v>
      </c>
      <c r="K117" s="33">
        <v>0</v>
      </c>
      <c r="L117" s="32">
        <f t="shared" si="2"/>
        <v>0</v>
      </c>
      <c r="M117" s="34"/>
      <c r="P117" s="26">
        <v>99</v>
      </c>
      <c r="Q117" s="27" t="s">
        <v>109</v>
      </c>
      <c r="R117" s="35" t="s">
        <v>25</v>
      </c>
      <c r="S117" s="36" t="s">
        <v>26</v>
      </c>
      <c r="T117" s="28" t="s">
        <v>23</v>
      </c>
      <c r="U117" s="29">
        <v>48</v>
      </c>
      <c r="V117" s="32">
        <v>100</v>
      </c>
      <c r="W117" s="32">
        <f>U117*V117</f>
        <v>4800</v>
      </c>
      <c r="X117" s="2"/>
      <c r="Y117" s="2"/>
    </row>
    <row r="118" s="2" customFormat="1" ht="24" customHeight="1">
      <c r="B118" s="25"/>
      <c r="C118" s="26">
        <v>100</v>
      </c>
      <c r="D118" s="27" t="s">
        <v>110</v>
      </c>
      <c r="E118" s="28" t="s">
        <v>23</v>
      </c>
      <c r="F118" s="29">
        <v>20</v>
      </c>
      <c r="G118" s="30"/>
      <c r="H118" s="31"/>
      <c r="I118" s="31"/>
      <c r="J118" s="32">
        <v>466.87449999999995</v>
      </c>
      <c r="K118" s="33">
        <v>0</v>
      </c>
      <c r="L118" s="32">
        <f t="shared" si="2"/>
        <v>0</v>
      </c>
      <c r="M118" s="34"/>
      <c r="P118" s="26">
        <v>100</v>
      </c>
      <c r="Q118" s="27" t="s">
        <v>110</v>
      </c>
      <c r="R118" s="35" t="s">
        <v>25</v>
      </c>
      <c r="S118" s="36" t="s">
        <v>26</v>
      </c>
      <c r="T118" s="28" t="s">
        <v>23</v>
      </c>
      <c r="U118" s="29">
        <v>20</v>
      </c>
      <c r="V118" s="32">
        <v>466.87449999999995</v>
      </c>
      <c r="W118" s="32">
        <f>U118*V118</f>
        <v>9337.4899999999998</v>
      </c>
      <c r="X118" s="2"/>
      <c r="Y118" s="2"/>
    </row>
    <row r="119" s="2" customFormat="1" ht="24" customHeight="1">
      <c r="B119" s="25"/>
      <c r="C119" s="26">
        <v>101</v>
      </c>
      <c r="D119" s="27" t="s">
        <v>111</v>
      </c>
      <c r="E119" s="28" t="s">
        <v>23</v>
      </c>
      <c r="F119" s="29">
        <v>4</v>
      </c>
      <c r="G119" s="30"/>
      <c r="H119" s="31"/>
      <c r="I119" s="31"/>
      <c r="J119" s="32">
        <v>2754.828</v>
      </c>
      <c r="K119" s="33">
        <v>0</v>
      </c>
      <c r="L119" s="32">
        <f t="shared" si="2"/>
        <v>0</v>
      </c>
      <c r="M119" s="34"/>
      <c r="P119" s="26">
        <v>101</v>
      </c>
      <c r="Q119" s="27" t="s">
        <v>111</v>
      </c>
      <c r="R119" s="35" t="s">
        <v>25</v>
      </c>
      <c r="S119" s="36" t="s">
        <v>26</v>
      </c>
      <c r="T119" s="28" t="s">
        <v>23</v>
      </c>
      <c r="U119" s="29">
        <v>4</v>
      </c>
      <c r="V119" s="32">
        <v>2754.828</v>
      </c>
      <c r="W119" s="32">
        <f>U119*V119</f>
        <v>11019.312</v>
      </c>
      <c r="X119" s="2"/>
      <c r="Y119" s="2"/>
    </row>
    <row r="120" s="2" customFormat="1" ht="24" customHeight="1">
      <c r="B120" s="25"/>
      <c r="C120" s="26">
        <v>102</v>
      </c>
      <c r="D120" s="27" t="s">
        <v>112</v>
      </c>
      <c r="E120" s="28" t="s">
        <v>23</v>
      </c>
      <c r="F120" s="29">
        <v>20</v>
      </c>
      <c r="G120" s="30"/>
      <c r="H120" s="31"/>
      <c r="I120" s="31"/>
      <c r="J120" s="32">
        <v>261.61066666666665</v>
      </c>
      <c r="K120" s="33">
        <v>0</v>
      </c>
      <c r="L120" s="32">
        <f t="shared" si="2"/>
        <v>0</v>
      </c>
      <c r="M120" s="34"/>
      <c r="P120" s="26">
        <v>102</v>
      </c>
      <c r="Q120" s="27" t="s">
        <v>112</v>
      </c>
      <c r="R120" s="35" t="s">
        <v>25</v>
      </c>
      <c r="S120" s="36" t="s">
        <v>56</v>
      </c>
      <c r="T120" s="28" t="s">
        <v>23</v>
      </c>
      <c r="U120" s="29">
        <v>20</v>
      </c>
      <c r="V120" s="32">
        <v>261.61066666666665</v>
      </c>
      <c r="W120" s="32">
        <f>U120*V120</f>
        <v>5232.2133333333331</v>
      </c>
      <c r="X120" s="2"/>
      <c r="Y120" s="2"/>
    </row>
    <row r="121" s="2" customFormat="1" ht="24" customHeight="1">
      <c r="B121" s="25"/>
      <c r="C121" s="26">
        <v>103</v>
      </c>
      <c r="D121" s="27" t="s">
        <v>113</v>
      </c>
      <c r="E121" s="28" t="s">
        <v>23</v>
      </c>
      <c r="F121" s="29">
        <v>20</v>
      </c>
      <c r="G121" s="30"/>
      <c r="H121" s="31"/>
      <c r="I121" s="31"/>
      <c r="J121" s="32">
        <v>213.31333333333336</v>
      </c>
      <c r="K121" s="33">
        <v>0</v>
      </c>
      <c r="L121" s="32">
        <f t="shared" si="2"/>
        <v>0</v>
      </c>
      <c r="M121" s="34"/>
      <c r="P121" s="26">
        <v>103</v>
      </c>
      <c r="Q121" s="27" t="s">
        <v>113</v>
      </c>
      <c r="R121" s="35" t="s">
        <v>25</v>
      </c>
      <c r="S121" s="36" t="s">
        <v>26</v>
      </c>
      <c r="T121" s="28" t="s">
        <v>23</v>
      </c>
      <c r="U121" s="29">
        <v>20</v>
      </c>
      <c r="V121" s="32">
        <v>213.31333333333336</v>
      </c>
      <c r="W121" s="32">
        <f>U121*V121</f>
        <v>4266.2666666666673</v>
      </c>
      <c r="X121" s="2"/>
      <c r="Y121" s="2"/>
    </row>
    <row r="122" s="2" customFormat="1" ht="24" customHeight="1">
      <c r="B122" s="25"/>
      <c r="C122" s="26">
        <v>104</v>
      </c>
      <c r="D122" s="27" t="s">
        <v>114</v>
      </c>
      <c r="E122" s="28" t="s">
        <v>23</v>
      </c>
      <c r="F122" s="29">
        <v>1</v>
      </c>
      <c r="G122" s="30"/>
      <c r="H122" s="31"/>
      <c r="I122" s="31"/>
      <c r="J122" s="32">
        <v>14500</v>
      </c>
      <c r="K122" s="33">
        <v>0</v>
      </c>
      <c r="L122" s="32">
        <f t="shared" si="2"/>
        <v>0</v>
      </c>
      <c r="M122" s="34"/>
      <c r="P122" s="26">
        <v>104</v>
      </c>
      <c r="Q122" s="27" t="s">
        <v>114</v>
      </c>
      <c r="R122" s="35" t="s">
        <v>25</v>
      </c>
      <c r="S122" s="36" t="s">
        <v>26</v>
      </c>
      <c r="T122" s="28" t="s">
        <v>23</v>
      </c>
      <c r="U122" s="29">
        <v>1</v>
      </c>
      <c r="V122" s="32">
        <v>14500</v>
      </c>
      <c r="W122" s="32">
        <f>U122*V122</f>
        <v>14500</v>
      </c>
      <c r="X122" s="2"/>
      <c r="Y122" s="2"/>
    </row>
    <row r="123" s="2" customFormat="1" ht="24" customHeight="1">
      <c r="B123" s="25"/>
      <c r="C123" s="26">
        <v>105</v>
      </c>
      <c r="D123" s="27" t="s">
        <v>115</v>
      </c>
      <c r="E123" s="28" t="s">
        <v>23</v>
      </c>
      <c r="F123" s="29">
        <v>1</v>
      </c>
      <c r="G123" s="30"/>
      <c r="H123" s="31"/>
      <c r="I123" s="31"/>
      <c r="J123" s="32">
        <v>38764.355416666665</v>
      </c>
      <c r="K123" s="33">
        <v>0</v>
      </c>
      <c r="L123" s="32">
        <f t="shared" si="2"/>
        <v>0</v>
      </c>
      <c r="M123" s="34"/>
      <c r="P123" s="26">
        <v>105</v>
      </c>
      <c r="Q123" s="27" t="s">
        <v>115</v>
      </c>
      <c r="R123" s="35" t="s">
        <v>25</v>
      </c>
      <c r="S123" s="36" t="s">
        <v>26</v>
      </c>
      <c r="T123" s="28" t="s">
        <v>23</v>
      </c>
      <c r="U123" s="29">
        <v>1</v>
      </c>
      <c r="V123" s="32">
        <v>38764.355416666665</v>
      </c>
      <c r="W123" s="32">
        <f>U123*V123</f>
        <v>38764.355416666665</v>
      </c>
      <c r="X123" s="2"/>
      <c r="Y123" s="2"/>
    </row>
    <row r="124" s="2" customFormat="1" ht="24" customHeight="1">
      <c r="B124" s="25"/>
      <c r="C124" s="26">
        <v>106</v>
      </c>
      <c r="D124" s="27" t="s">
        <v>116</v>
      </c>
      <c r="E124" s="28" t="s">
        <v>23</v>
      </c>
      <c r="F124" s="29">
        <v>5</v>
      </c>
      <c r="G124" s="30"/>
      <c r="H124" s="31"/>
      <c r="I124" s="31"/>
      <c r="J124" s="32">
        <v>226.42041666666668</v>
      </c>
      <c r="K124" s="33">
        <v>0</v>
      </c>
      <c r="L124" s="32">
        <f t="shared" si="2"/>
        <v>0</v>
      </c>
      <c r="M124" s="34"/>
      <c r="P124" s="26">
        <v>106</v>
      </c>
      <c r="Q124" s="27" t="s">
        <v>116</v>
      </c>
      <c r="R124" s="35" t="s">
        <v>25</v>
      </c>
      <c r="S124" s="36" t="s">
        <v>26</v>
      </c>
      <c r="T124" s="28" t="s">
        <v>23</v>
      </c>
      <c r="U124" s="29">
        <v>5</v>
      </c>
      <c r="V124" s="32">
        <v>226.42041666666668</v>
      </c>
      <c r="W124" s="32">
        <f>U124*V124</f>
        <v>1132.1020833333334</v>
      </c>
      <c r="X124" s="2"/>
      <c r="Y124" s="2"/>
    </row>
    <row r="125" s="2" customFormat="1" ht="24" customHeight="1">
      <c r="B125" s="25"/>
      <c r="C125" s="26">
        <v>107</v>
      </c>
      <c r="D125" s="27" t="s">
        <v>117</v>
      </c>
      <c r="E125" s="28" t="s">
        <v>23</v>
      </c>
      <c r="F125" s="29">
        <v>24</v>
      </c>
      <c r="G125" s="30"/>
      <c r="H125" s="31"/>
      <c r="I125" s="31"/>
      <c r="J125" s="32">
        <v>35.820666666666668</v>
      </c>
      <c r="K125" s="33">
        <v>0</v>
      </c>
      <c r="L125" s="32">
        <f t="shared" si="2"/>
        <v>0</v>
      </c>
      <c r="M125" s="34"/>
      <c r="P125" s="26">
        <v>107</v>
      </c>
      <c r="Q125" s="27" t="s">
        <v>117</v>
      </c>
      <c r="R125" s="35" t="s">
        <v>25</v>
      </c>
      <c r="S125" s="36" t="s">
        <v>26</v>
      </c>
      <c r="T125" s="28" t="s">
        <v>23</v>
      </c>
      <c r="U125" s="29">
        <v>24</v>
      </c>
      <c r="V125" s="32">
        <v>35.820666666666668</v>
      </c>
      <c r="W125" s="32">
        <f>U125*V125</f>
        <v>859.69600000000003</v>
      </c>
      <c r="X125" s="2"/>
      <c r="Y125" s="2"/>
    </row>
    <row r="126" s="2" customFormat="1" ht="24" customHeight="1">
      <c r="B126" s="25"/>
      <c r="C126" s="26">
        <v>108</v>
      </c>
      <c r="D126" s="27" t="s">
        <v>44</v>
      </c>
      <c r="E126" s="28" t="s">
        <v>23</v>
      </c>
      <c r="F126" s="29">
        <v>50</v>
      </c>
      <c r="G126" s="30"/>
      <c r="H126" s="31"/>
      <c r="I126" s="31"/>
      <c r="J126" s="32">
        <v>166.4569166666667</v>
      </c>
      <c r="K126" s="33">
        <v>0</v>
      </c>
      <c r="L126" s="32">
        <f t="shared" si="2"/>
        <v>0</v>
      </c>
      <c r="M126" s="34"/>
      <c r="P126" s="26">
        <v>108</v>
      </c>
      <c r="Q126" s="27" t="s">
        <v>44</v>
      </c>
      <c r="R126" s="35" t="s">
        <v>25</v>
      </c>
      <c r="S126" s="36" t="s">
        <v>26</v>
      </c>
      <c r="T126" s="28" t="s">
        <v>23</v>
      </c>
      <c r="U126" s="29">
        <v>50</v>
      </c>
      <c r="V126" s="32">
        <v>166.4569166666667</v>
      </c>
      <c r="W126" s="32">
        <f>U126*V126</f>
        <v>8322.8458333333347</v>
      </c>
      <c r="X126" s="2"/>
      <c r="Y126" s="2"/>
    </row>
    <row r="127" s="2" customFormat="1" ht="24" customHeight="1">
      <c r="B127" s="25"/>
      <c r="C127" s="26">
        <v>109</v>
      </c>
      <c r="D127" s="27" t="s">
        <v>44</v>
      </c>
      <c r="E127" s="28" t="s">
        <v>23</v>
      </c>
      <c r="F127" s="29">
        <v>10</v>
      </c>
      <c r="G127" s="30"/>
      <c r="H127" s="31"/>
      <c r="I127" s="31"/>
      <c r="J127" s="32">
        <v>168.94141666666667</v>
      </c>
      <c r="K127" s="33">
        <v>0</v>
      </c>
      <c r="L127" s="32">
        <f t="shared" si="2"/>
        <v>0</v>
      </c>
      <c r="M127" s="34"/>
      <c r="P127" s="26">
        <v>109</v>
      </c>
      <c r="Q127" s="27" t="s">
        <v>44</v>
      </c>
      <c r="R127" s="35" t="s">
        <v>25</v>
      </c>
      <c r="S127" s="36" t="s">
        <v>26</v>
      </c>
      <c r="T127" s="28" t="s">
        <v>23</v>
      </c>
      <c r="U127" s="29">
        <v>10</v>
      </c>
      <c r="V127" s="32">
        <v>168.94141666666667</v>
      </c>
      <c r="W127" s="32">
        <f>U127*V127</f>
        <v>1689.4141666666667</v>
      </c>
      <c r="X127" s="2"/>
      <c r="Y127" s="2"/>
    </row>
    <row r="128" s="2" customFormat="1" ht="24" customHeight="1">
      <c r="B128" s="25"/>
      <c r="C128" s="26">
        <v>110</v>
      </c>
      <c r="D128" s="27" t="s">
        <v>118</v>
      </c>
      <c r="E128" s="28" t="s">
        <v>23</v>
      </c>
      <c r="F128" s="29">
        <v>10</v>
      </c>
      <c r="G128" s="30"/>
      <c r="H128" s="31"/>
      <c r="I128" s="31"/>
      <c r="J128" s="32">
        <v>200.10833333333335</v>
      </c>
      <c r="K128" s="33">
        <v>0</v>
      </c>
      <c r="L128" s="32">
        <f t="shared" si="2"/>
        <v>0</v>
      </c>
      <c r="M128" s="34"/>
      <c r="P128" s="26">
        <v>110</v>
      </c>
      <c r="Q128" s="27" t="s">
        <v>118</v>
      </c>
      <c r="R128" s="35" t="s">
        <v>25</v>
      </c>
      <c r="S128" s="36" t="s">
        <v>26</v>
      </c>
      <c r="T128" s="28" t="s">
        <v>23</v>
      </c>
      <c r="U128" s="29">
        <v>10</v>
      </c>
      <c r="V128" s="32">
        <v>200.10833333333335</v>
      </c>
      <c r="W128" s="32">
        <f>U128*V128</f>
        <v>2001.0833333333335</v>
      </c>
      <c r="X128" s="2"/>
      <c r="Y128" s="2"/>
    </row>
    <row r="129" s="2" customFormat="1" ht="24" customHeight="1">
      <c r="B129" s="25"/>
      <c r="C129" s="26">
        <v>111</v>
      </c>
      <c r="D129" s="27" t="s">
        <v>45</v>
      </c>
      <c r="E129" s="28" t="s">
        <v>23</v>
      </c>
      <c r="F129" s="29">
        <v>1</v>
      </c>
      <c r="G129" s="30"/>
      <c r="H129" s="31"/>
      <c r="I129" s="31"/>
      <c r="J129" s="32">
        <v>49773.110666666667</v>
      </c>
      <c r="K129" s="33">
        <v>0</v>
      </c>
      <c r="L129" s="32">
        <f t="shared" si="2"/>
        <v>0</v>
      </c>
      <c r="M129" s="34"/>
      <c r="P129" s="26">
        <v>111</v>
      </c>
      <c r="Q129" s="27" t="s">
        <v>45</v>
      </c>
      <c r="R129" s="35" t="s">
        <v>25</v>
      </c>
      <c r="S129" s="36" t="s">
        <v>46</v>
      </c>
      <c r="T129" s="28" t="s">
        <v>23</v>
      </c>
      <c r="U129" s="29">
        <v>1</v>
      </c>
      <c r="V129" s="32">
        <v>49773.110666666667</v>
      </c>
      <c r="W129" s="32">
        <f>U129*V129</f>
        <v>49773.110666666667</v>
      </c>
      <c r="X129" s="2"/>
      <c r="Y129" s="2"/>
    </row>
    <row r="130" s="2" customFormat="1" ht="24" customHeight="1">
      <c r="B130" s="25"/>
      <c r="C130" s="26">
        <v>112</v>
      </c>
      <c r="D130" s="27" t="s">
        <v>119</v>
      </c>
      <c r="E130" s="28" t="s">
        <v>23</v>
      </c>
      <c r="F130" s="29">
        <v>2</v>
      </c>
      <c r="G130" s="30"/>
      <c r="H130" s="31"/>
      <c r="I130" s="31"/>
      <c r="J130" s="32">
        <v>2660.3681666666666</v>
      </c>
      <c r="K130" s="33">
        <v>0</v>
      </c>
      <c r="L130" s="32">
        <f t="shared" si="2"/>
        <v>0</v>
      </c>
      <c r="M130" s="34"/>
      <c r="P130" s="26">
        <v>112</v>
      </c>
      <c r="Q130" s="27" t="s">
        <v>119</v>
      </c>
      <c r="R130" s="35" t="s">
        <v>25</v>
      </c>
      <c r="S130" s="36" t="s">
        <v>26</v>
      </c>
      <c r="T130" s="28" t="s">
        <v>23</v>
      </c>
      <c r="U130" s="29">
        <v>2</v>
      </c>
      <c r="V130" s="32">
        <v>2660.3681666666666</v>
      </c>
      <c r="W130" s="32">
        <f>U130*V130</f>
        <v>5320.7363333333333</v>
      </c>
      <c r="X130" s="2"/>
      <c r="Y130" s="2"/>
    </row>
    <row r="131" s="2" customFormat="1" ht="24" customHeight="1">
      <c r="B131" s="25"/>
      <c r="C131" s="26">
        <v>113</v>
      </c>
      <c r="D131" s="27" t="s">
        <v>97</v>
      </c>
      <c r="E131" s="28" t="s">
        <v>23</v>
      </c>
      <c r="F131" s="29">
        <v>24</v>
      </c>
      <c r="G131" s="30"/>
      <c r="H131" s="31"/>
      <c r="I131" s="31"/>
      <c r="J131" s="32">
        <v>98.387</v>
      </c>
      <c r="K131" s="33">
        <v>0</v>
      </c>
      <c r="L131" s="32">
        <f t="shared" si="2"/>
        <v>0</v>
      </c>
      <c r="M131" s="34"/>
      <c r="P131" s="26">
        <v>113</v>
      </c>
      <c r="Q131" s="27" t="s">
        <v>97</v>
      </c>
      <c r="R131" s="35" t="s">
        <v>25</v>
      </c>
      <c r="S131" s="36" t="s">
        <v>26</v>
      </c>
      <c r="T131" s="28" t="s">
        <v>23</v>
      </c>
      <c r="U131" s="29">
        <v>24</v>
      </c>
      <c r="V131" s="32">
        <v>98.387</v>
      </c>
      <c r="W131" s="32">
        <f>U131*V131</f>
        <v>2361.288</v>
      </c>
      <c r="X131" s="2"/>
      <c r="Y131" s="2"/>
    </row>
    <row r="132" s="2" customFormat="1" ht="24" customHeight="1">
      <c r="B132" s="25"/>
      <c r="C132" s="26">
        <v>114</v>
      </c>
      <c r="D132" s="27" t="s">
        <v>120</v>
      </c>
      <c r="E132" s="28" t="s">
        <v>23</v>
      </c>
      <c r="F132" s="29">
        <v>24</v>
      </c>
      <c r="G132" s="30"/>
      <c r="H132" s="31"/>
      <c r="I132" s="31"/>
      <c r="J132" s="32">
        <v>13</v>
      </c>
      <c r="K132" s="33">
        <v>0</v>
      </c>
      <c r="L132" s="32">
        <f t="shared" si="2"/>
        <v>0</v>
      </c>
      <c r="M132" s="34"/>
      <c r="P132" s="26">
        <v>114</v>
      </c>
      <c r="Q132" s="27" t="s">
        <v>120</v>
      </c>
      <c r="R132" s="35" t="s">
        <v>25</v>
      </c>
      <c r="S132" s="36" t="s">
        <v>26</v>
      </c>
      <c r="T132" s="28" t="s">
        <v>23</v>
      </c>
      <c r="U132" s="29">
        <v>24</v>
      </c>
      <c r="V132" s="32">
        <v>13</v>
      </c>
      <c r="W132" s="32">
        <f>U132*V132</f>
        <v>312</v>
      </c>
      <c r="X132" s="2"/>
      <c r="Y132" s="2"/>
    </row>
    <row r="133" s="2" customFormat="1" ht="24" customHeight="1">
      <c r="B133" s="25"/>
      <c r="C133" s="26">
        <v>115</v>
      </c>
      <c r="D133" s="27" t="s">
        <v>121</v>
      </c>
      <c r="E133" s="28" t="s">
        <v>23</v>
      </c>
      <c r="F133" s="29">
        <v>24</v>
      </c>
      <c r="G133" s="30"/>
      <c r="H133" s="31"/>
      <c r="I133" s="31"/>
      <c r="J133" s="32">
        <v>28.000000000000004</v>
      </c>
      <c r="K133" s="33">
        <v>0</v>
      </c>
      <c r="L133" s="32">
        <f t="shared" si="2"/>
        <v>0</v>
      </c>
      <c r="M133" s="34"/>
      <c r="P133" s="26">
        <v>115</v>
      </c>
      <c r="Q133" s="27" t="s">
        <v>121</v>
      </c>
      <c r="R133" s="35" t="s">
        <v>25</v>
      </c>
      <c r="S133" s="36" t="s">
        <v>26</v>
      </c>
      <c r="T133" s="28" t="s">
        <v>23</v>
      </c>
      <c r="U133" s="29">
        <v>24</v>
      </c>
      <c r="V133" s="32">
        <v>28.000000000000004</v>
      </c>
      <c r="W133" s="32">
        <f>U133*V133</f>
        <v>672.00000000000011</v>
      </c>
      <c r="X133" s="2"/>
      <c r="Y133" s="2"/>
    </row>
    <row r="134" s="2" customFormat="1" ht="24" customHeight="1">
      <c r="B134" s="25"/>
      <c r="C134" s="26">
        <v>116</v>
      </c>
      <c r="D134" s="27" t="s">
        <v>122</v>
      </c>
      <c r="E134" s="28" t="s">
        <v>23</v>
      </c>
      <c r="F134" s="29">
        <v>12</v>
      </c>
      <c r="G134" s="30"/>
      <c r="H134" s="31"/>
      <c r="I134" s="31"/>
      <c r="J134" s="32">
        <v>1910</v>
      </c>
      <c r="K134" s="33">
        <v>0</v>
      </c>
      <c r="L134" s="32">
        <f t="shared" si="2"/>
        <v>0</v>
      </c>
      <c r="M134" s="34"/>
      <c r="P134" s="26">
        <v>116</v>
      </c>
      <c r="Q134" s="27" t="s">
        <v>122</v>
      </c>
      <c r="R134" s="35" t="s">
        <v>25</v>
      </c>
      <c r="S134" s="36" t="s">
        <v>26</v>
      </c>
      <c r="T134" s="28" t="s">
        <v>23</v>
      </c>
      <c r="U134" s="29">
        <v>12</v>
      </c>
      <c r="V134" s="32">
        <v>1910</v>
      </c>
      <c r="W134" s="32">
        <f>U134*V134</f>
        <v>22920</v>
      </c>
      <c r="X134" s="2"/>
      <c r="Y134" s="2"/>
    </row>
    <row r="135" s="2" customFormat="1" ht="24" customHeight="1">
      <c r="B135" s="25"/>
      <c r="C135" s="26">
        <v>117</v>
      </c>
      <c r="D135" s="27" t="s">
        <v>123</v>
      </c>
      <c r="E135" s="28" t="s">
        <v>23</v>
      </c>
      <c r="F135" s="29">
        <v>4</v>
      </c>
      <c r="G135" s="30"/>
      <c r="H135" s="31"/>
      <c r="I135" s="31"/>
      <c r="J135" s="32">
        <v>295.16091666666671</v>
      </c>
      <c r="K135" s="33">
        <v>0</v>
      </c>
      <c r="L135" s="32">
        <f t="shared" si="2"/>
        <v>0</v>
      </c>
      <c r="M135" s="34"/>
      <c r="P135" s="26">
        <v>117</v>
      </c>
      <c r="Q135" s="27" t="s">
        <v>123</v>
      </c>
      <c r="R135" s="35" t="s">
        <v>25</v>
      </c>
      <c r="S135" s="36" t="s">
        <v>26</v>
      </c>
      <c r="T135" s="28" t="s">
        <v>23</v>
      </c>
      <c r="U135" s="29">
        <v>4</v>
      </c>
      <c r="V135" s="32">
        <v>295.16091666666671</v>
      </c>
      <c r="W135" s="32">
        <f>U135*V135</f>
        <v>1180.6436666666668</v>
      </c>
      <c r="X135" s="2"/>
      <c r="Y135" s="2"/>
    </row>
    <row r="136" s="2" customFormat="1" ht="24" customHeight="1">
      <c r="B136" s="25"/>
      <c r="C136" s="26">
        <v>118</v>
      </c>
      <c r="D136" s="27" t="s">
        <v>124</v>
      </c>
      <c r="E136" s="28" t="s">
        <v>23</v>
      </c>
      <c r="F136" s="29">
        <v>2</v>
      </c>
      <c r="G136" s="30"/>
      <c r="H136" s="31"/>
      <c r="I136" s="31"/>
      <c r="J136" s="32">
        <v>300</v>
      </c>
      <c r="K136" s="33">
        <v>0</v>
      </c>
      <c r="L136" s="32">
        <f t="shared" si="2"/>
        <v>0</v>
      </c>
      <c r="M136" s="34"/>
      <c r="P136" s="26">
        <v>118</v>
      </c>
      <c r="Q136" s="27" t="s">
        <v>124</v>
      </c>
      <c r="R136" s="35" t="s">
        <v>25</v>
      </c>
      <c r="S136" s="36" t="s">
        <v>26</v>
      </c>
      <c r="T136" s="28" t="s">
        <v>23</v>
      </c>
      <c r="U136" s="29">
        <v>2</v>
      </c>
      <c r="V136" s="32">
        <v>300</v>
      </c>
      <c r="W136" s="32">
        <f>U136*V136</f>
        <v>600</v>
      </c>
      <c r="X136" s="2"/>
      <c r="Y136" s="2"/>
    </row>
    <row r="137" s="2" customFormat="1" ht="24" customHeight="1">
      <c r="B137" s="25"/>
      <c r="C137" s="26">
        <v>119</v>
      </c>
      <c r="D137" s="27" t="s">
        <v>125</v>
      </c>
      <c r="E137" s="28" t="s">
        <v>23</v>
      </c>
      <c r="F137" s="29">
        <v>10</v>
      </c>
      <c r="G137" s="30"/>
      <c r="H137" s="31"/>
      <c r="I137" s="31"/>
      <c r="J137" s="32">
        <v>11.179916666666665</v>
      </c>
      <c r="K137" s="33">
        <v>0</v>
      </c>
      <c r="L137" s="32">
        <f t="shared" si="2"/>
        <v>0</v>
      </c>
      <c r="M137" s="34"/>
      <c r="P137" s="26">
        <v>119</v>
      </c>
      <c r="Q137" s="27" t="s">
        <v>125</v>
      </c>
      <c r="R137" s="35" t="s">
        <v>25</v>
      </c>
      <c r="S137" s="36" t="s">
        <v>126</v>
      </c>
      <c r="T137" s="28" t="s">
        <v>23</v>
      </c>
      <c r="U137" s="29">
        <v>10</v>
      </c>
      <c r="V137" s="32">
        <v>11.179916666666665</v>
      </c>
      <c r="W137" s="32">
        <f>U137*V137</f>
        <v>111.79916666666665</v>
      </c>
      <c r="X137" s="2"/>
      <c r="Y137" s="2"/>
    </row>
    <row r="138" s="2" customFormat="1" ht="24" customHeight="1">
      <c r="B138" s="25"/>
      <c r="C138" s="26">
        <v>120</v>
      </c>
      <c r="D138" s="27" t="s">
        <v>125</v>
      </c>
      <c r="E138" s="28" t="s">
        <v>23</v>
      </c>
      <c r="F138" s="29">
        <v>10</v>
      </c>
      <c r="G138" s="30"/>
      <c r="H138" s="31"/>
      <c r="I138" s="31"/>
      <c r="J138" s="32">
        <v>18.633166666666668</v>
      </c>
      <c r="K138" s="33">
        <v>0</v>
      </c>
      <c r="L138" s="32">
        <f t="shared" si="2"/>
        <v>0</v>
      </c>
      <c r="M138" s="34"/>
      <c r="P138" s="26">
        <v>120</v>
      </c>
      <c r="Q138" s="27" t="s">
        <v>125</v>
      </c>
      <c r="R138" s="35" t="s">
        <v>25</v>
      </c>
      <c r="S138" s="36" t="s">
        <v>126</v>
      </c>
      <c r="T138" s="28" t="s">
        <v>23</v>
      </c>
      <c r="U138" s="29">
        <v>10</v>
      </c>
      <c r="V138" s="32">
        <v>18.633166666666668</v>
      </c>
      <c r="W138" s="32">
        <f>U138*V138</f>
        <v>186.33166666666668</v>
      </c>
      <c r="X138" s="2"/>
      <c r="Y138" s="2"/>
    </row>
    <row r="139" s="2" customFormat="1" ht="24" customHeight="1">
      <c r="B139" s="25"/>
      <c r="C139" s="26">
        <v>121</v>
      </c>
      <c r="D139" s="27" t="s">
        <v>125</v>
      </c>
      <c r="E139" s="28" t="s">
        <v>23</v>
      </c>
      <c r="F139" s="29">
        <v>24</v>
      </c>
      <c r="G139" s="30"/>
      <c r="H139" s="31"/>
      <c r="I139" s="31"/>
      <c r="J139" s="32">
        <v>167.25466666666668</v>
      </c>
      <c r="K139" s="33">
        <v>0</v>
      </c>
      <c r="L139" s="32">
        <f t="shared" si="2"/>
        <v>0</v>
      </c>
      <c r="M139" s="34"/>
      <c r="P139" s="26">
        <v>121</v>
      </c>
      <c r="Q139" s="27" t="s">
        <v>125</v>
      </c>
      <c r="R139" s="35" t="s">
        <v>25</v>
      </c>
      <c r="S139" s="36" t="s">
        <v>126</v>
      </c>
      <c r="T139" s="28" t="s">
        <v>23</v>
      </c>
      <c r="U139" s="29">
        <v>24</v>
      </c>
      <c r="V139" s="32">
        <v>167.25466666666668</v>
      </c>
      <c r="W139" s="32">
        <f>U139*V139</f>
        <v>4014.1120000000001</v>
      </c>
      <c r="X139" s="2"/>
      <c r="Y139" s="2"/>
    </row>
    <row r="140" s="2" customFormat="1" ht="29.399999999999999" customHeight="1">
      <c r="B140" s="25"/>
      <c r="C140" s="26">
        <v>122</v>
      </c>
      <c r="D140" s="27" t="s">
        <v>127</v>
      </c>
      <c r="E140" s="28" t="s">
        <v>23</v>
      </c>
      <c r="F140" s="29">
        <v>24</v>
      </c>
      <c r="G140" s="30"/>
      <c r="H140" s="31"/>
      <c r="I140" s="31"/>
      <c r="J140" s="32">
        <v>95.115499999999997</v>
      </c>
      <c r="K140" s="33">
        <v>0</v>
      </c>
      <c r="L140" s="32">
        <f t="shared" si="2"/>
        <v>0</v>
      </c>
      <c r="M140" s="34"/>
      <c r="P140" s="26">
        <v>122</v>
      </c>
      <c r="Q140" s="27" t="s">
        <v>127</v>
      </c>
      <c r="R140" s="35" t="s">
        <v>25</v>
      </c>
      <c r="S140" s="36" t="s">
        <v>26</v>
      </c>
      <c r="T140" s="28" t="s">
        <v>23</v>
      </c>
      <c r="U140" s="29">
        <v>24</v>
      </c>
      <c r="V140" s="32">
        <v>95.115499999999997</v>
      </c>
      <c r="W140" s="32">
        <f>U140*V140</f>
        <v>2282.7719999999999</v>
      </c>
      <c r="X140" s="2"/>
      <c r="Y140" s="2"/>
    </row>
    <row r="141" s="2" customFormat="1" ht="26.399999999999999" customHeight="1">
      <c r="B141" s="25"/>
      <c r="C141" s="26">
        <v>123</v>
      </c>
      <c r="D141" s="27" t="s">
        <v>128</v>
      </c>
      <c r="E141" s="28" t="s">
        <v>23</v>
      </c>
      <c r="F141" s="29">
        <v>24</v>
      </c>
      <c r="G141" s="30"/>
      <c r="H141" s="31"/>
      <c r="I141" s="31"/>
      <c r="J141" s="32">
        <v>56.79291666666667</v>
      </c>
      <c r="K141" s="33">
        <v>0</v>
      </c>
      <c r="L141" s="32">
        <f t="shared" si="2"/>
        <v>0</v>
      </c>
      <c r="M141" s="34"/>
      <c r="P141" s="26">
        <v>123</v>
      </c>
      <c r="Q141" s="27" t="s">
        <v>128</v>
      </c>
      <c r="R141" s="35" t="s">
        <v>25</v>
      </c>
      <c r="S141" s="36" t="s">
        <v>26</v>
      </c>
      <c r="T141" s="28" t="s">
        <v>23</v>
      </c>
      <c r="U141" s="29">
        <v>24</v>
      </c>
      <c r="V141" s="32">
        <v>56.79291666666667</v>
      </c>
      <c r="W141" s="32">
        <f>U141*V141</f>
        <v>1363.0300000000002</v>
      </c>
      <c r="X141" s="2"/>
      <c r="Y141" s="2"/>
    </row>
    <row r="142" s="2" customFormat="1" ht="24.600000000000001" customHeight="1">
      <c r="B142" s="25"/>
      <c r="C142" s="26">
        <v>124</v>
      </c>
      <c r="D142" s="27" t="s">
        <v>129</v>
      </c>
      <c r="E142" s="28" t="s">
        <v>23</v>
      </c>
      <c r="F142" s="29">
        <v>8</v>
      </c>
      <c r="G142" s="30"/>
      <c r="H142" s="31"/>
      <c r="I142" s="31"/>
      <c r="J142" s="32">
        <v>59.038333333333341</v>
      </c>
      <c r="K142" s="33">
        <v>0</v>
      </c>
      <c r="L142" s="32">
        <f t="shared" si="2"/>
        <v>0</v>
      </c>
      <c r="M142" s="34"/>
      <c r="P142" s="26">
        <v>124</v>
      </c>
      <c r="Q142" s="27" t="s">
        <v>129</v>
      </c>
      <c r="R142" s="35" t="s">
        <v>25</v>
      </c>
      <c r="S142" s="36" t="s">
        <v>26</v>
      </c>
      <c r="T142" s="28" t="s">
        <v>23</v>
      </c>
      <c r="U142" s="29">
        <v>8</v>
      </c>
      <c r="V142" s="32">
        <v>59.038333333333341</v>
      </c>
      <c r="W142" s="32">
        <f>U142*V142</f>
        <v>472.30666666666673</v>
      </c>
      <c r="X142" s="2"/>
      <c r="Y142" s="2"/>
    </row>
    <row r="143" s="2" customFormat="1" ht="24" customHeight="1">
      <c r="B143" s="25"/>
      <c r="C143" s="26">
        <v>125</v>
      </c>
      <c r="D143" s="27" t="s">
        <v>48</v>
      </c>
      <c r="E143" s="28" t="s">
        <v>23</v>
      </c>
      <c r="F143" s="29">
        <v>4</v>
      </c>
      <c r="G143" s="30"/>
      <c r="H143" s="31"/>
      <c r="I143" s="31"/>
      <c r="J143" s="32">
        <v>9209.0001666666667</v>
      </c>
      <c r="K143" s="33">
        <v>0</v>
      </c>
      <c r="L143" s="32">
        <f t="shared" si="2"/>
        <v>0</v>
      </c>
      <c r="M143" s="34"/>
      <c r="P143" s="26">
        <v>125</v>
      </c>
      <c r="Q143" s="27" t="s">
        <v>48</v>
      </c>
      <c r="R143" s="35" t="s">
        <v>25</v>
      </c>
      <c r="S143" s="36" t="s">
        <v>26</v>
      </c>
      <c r="T143" s="28" t="s">
        <v>23</v>
      </c>
      <c r="U143" s="29">
        <v>4</v>
      </c>
      <c r="V143" s="32">
        <v>9209.0001666666667</v>
      </c>
      <c r="W143" s="32">
        <f>U143*V143</f>
        <v>36836.000666666667</v>
      </c>
      <c r="X143" s="2"/>
      <c r="Y143" s="2"/>
    </row>
    <row r="144" s="2" customFormat="1" ht="24" customHeight="1">
      <c r="B144" s="25"/>
      <c r="C144" s="26">
        <v>126</v>
      </c>
      <c r="D144" s="27" t="s">
        <v>130</v>
      </c>
      <c r="E144" s="28" t="s">
        <v>23</v>
      </c>
      <c r="F144" s="29">
        <v>12</v>
      </c>
      <c r="G144" s="30"/>
      <c r="H144" s="31"/>
      <c r="I144" s="31"/>
      <c r="J144" s="32">
        <v>393.54633333333334</v>
      </c>
      <c r="K144" s="33">
        <v>0</v>
      </c>
      <c r="L144" s="32">
        <f t="shared" si="2"/>
        <v>0</v>
      </c>
      <c r="M144" s="34"/>
      <c r="P144" s="26">
        <v>126</v>
      </c>
      <c r="Q144" s="27" t="s">
        <v>130</v>
      </c>
      <c r="R144" s="40" t="s">
        <v>25</v>
      </c>
      <c r="S144" s="36" t="s">
        <v>26</v>
      </c>
      <c r="T144" s="28" t="s">
        <v>23</v>
      </c>
      <c r="U144" s="29">
        <v>12</v>
      </c>
      <c r="V144" s="32">
        <v>393.54633333333334</v>
      </c>
      <c r="W144" s="32">
        <f>U144*V144</f>
        <v>4722.5560000000005</v>
      </c>
      <c r="X144" s="2"/>
      <c r="Y144" s="2"/>
    </row>
    <row r="145" s="2" customFormat="1" ht="24" customHeight="1">
      <c r="B145" s="25"/>
      <c r="C145" s="26">
        <v>127</v>
      </c>
      <c r="D145" s="38" t="s">
        <v>102</v>
      </c>
      <c r="E145" s="28" t="s">
        <v>23</v>
      </c>
      <c r="F145" s="29">
        <v>2</v>
      </c>
      <c r="G145" s="30"/>
      <c r="H145" s="31"/>
      <c r="I145" s="31"/>
      <c r="J145" s="32">
        <v>2946.8868333333335</v>
      </c>
      <c r="K145" s="33">
        <v>0</v>
      </c>
      <c r="L145" s="32">
        <f t="shared" si="2"/>
        <v>0</v>
      </c>
      <c r="M145" s="34"/>
      <c r="P145" s="26">
        <v>127</v>
      </c>
      <c r="Q145" s="38" t="s">
        <v>102</v>
      </c>
      <c r="R145" s="41" t="s">
        <v>103</v>
      </c>
      <c r="S145" s="36" t="s">
        <v>104</v>
      </c>
      <c r="T145" s="28" t="s">
        <v>23</v>
      </c>
      <c r="U145" s="29">
        <v>2</v>
      </c>
      <c r="V145" s="32">
        <v>2946.8868333333335</v>
      </c>
      <c r="W145" s="32">
        <f>U145*V145</f>
        <v>5893.7736666666669</v>
      </c>
      <c r="X145" s="2"/>
      <c r="Y145" s="2"/>
    </row>
    <row r="146" s="2" customFormat="1" ht="24" customHeight="1">
      <c r="B146" s="25"/>
      <c r="C146" s="26">
        <v>128</v>
      </c>
      <c r="D146" s="38" t="s">
        <v>102</v>
      </c>
      <c r="E146" s="28" t="s">
        <v>23</v>
      </c>
      <c r="F146" s="29">
        <v>2</v>
      </c>
      <c r="G146" s="30"/>
      <c r="H146" s="31"/>
      <c r="I146" s="31"/>
      <c r="J146" s="32">
        <v>3378.8831666666665</v>
      </c>
      <c r="K146" s="33">
        <v>0</v>
      </c>
      <c r="L146" s="32">
        <f t="shared" si="2"/>
        <v>0</v>
      </c>
      <c r="M146" s="34"/>
      <c r="P146" s="26">
        <v>128</v>
      </c>
      <c r="Q146" s="38" t="s">
        <v>102</v>
      </c>
      <c r="R146" s="42" t="s">
        <v>103</v>
      </c>
      <c r="S146" s="36" t="s">
        <v>104</v>
      </c>
      <c r="T146" s="28" t="s">
        <v>23</v>
      </c>
      <c r="U146" s="29">
        <v>2</v>
      </c>
      <c r="V146" s="32">
        <v>3378.8831666666665</v>
      </c>
      <c r="W146" s="32">
        <f>U146*V146</f>
        <v>6757.766333333333</v>
      </c>
      <c r="X146" s="2"/>
      <c r="Y146" s="2"/>
    </row>
    <row r="147" s="2" customFormat="1" ht="24" customHeight="1">
      <c r="B147" s="25"/>
      <c r="C147" s="26">
        <v>129</v>
      </c>
      <c r="D147" s="27" t="s">
        <v>50</v>
      </c>
      <c r="E147" s="28" t="s">
        <v>23</v>
      </c>
      <c r="F147" s="29">
        <v>1</v>
      </c>
      <c r="G147" s="30"/>
      <c r="H147" s="31"/>
      <c r="I147" s="31"/>
      <c r="J147" s="32">
        <v>28331.726416666668</v>
      </c>
      <c r="K147" s="33">
        <v>0</v>
      </c>
      <c r="L147" s="32">
        <f t="shared" si="2"/>
        <v>0</v>
      </c>
      <c r="M147" s="34"/>
      <c r="P147" s="26">
        <v>129</v>
      </c>
      <c r="Q147" s="27" t="s">
        <v>50</v>
      </c>
      <c r="R147" s="35" t="s">
        <v>25</v>
      </c>
      <c r="S147" s="36" t="s">
        <v>26</v>
      </c>
      <c r="T147" s="28" t="s">
        <v>23</v>
      </c>
      <c r="U147" s="29">
        <v>1</v>
      </c>
      <c r="V147" s="32">
        <v>28331.726416666668</v>
      </c>
      <c r="W147" s="32">
        <f>U147*V147</f>
        <v>28331.726416666668</v>
      </c>
      <c r="X147" s="2"/>
      <c r="Y147" s="2"/>
    </row>
    <row r="148" s="2" customFormat="1" ht="24" customHeight="1">
      <c r="B148" s="25"/>
      <c r="C148" s="26">
        <v>130</v>
      </c>
      <c r="D148" s="27" t="s">
        <v>131</v>
      </c>
      <c r="E148" s="28" t="s">
        <v>23</v>
      </c>
      <c r="F148" s="29">
        <v>8</v>
      </c>
      <c r="G148" s="30"/>
      <c r="H148" s="31"/>
      <c r="I148" s="31"/>
      <c r="J148" s="32">
        <v>393.54633333333334</v>
      </c>
      <c r="K148" s="33">
        <v>0</v>
      </c>
      <c r="L148" s="32">
        <f t="shared" si="2"/>
        <v>0</v>
      </c>
      <c r="M148" s="34"/>
      <c r="P148" s="26">
        <v>130</v>
      </c>
      <c r="Q148" s="27" t="s">
        <v>131</v>
      </c>
      <c r="R148" s="35" t="s">
        <v>25</v>
      </c>
      <c r="S148" s="36" t="s">
        <v>26</v>
      </c>
      <c r="T148" s="28" t="s">
        <v>23</v>
      </c>
      <c r="U148" s="29">
        <v>8</v>
      </c>
      <c r="V148" s="32">
        <v>393.54633333333334</v>
      </c>
      <c r="W148" s="32">
        <f>U148*V148</f>
        <v>3148.3706666666667</v>
      </c>
      <c r="X148" s="2"/>
      <c r="Y148" s="2"/>
    </row>
    <row r="149" s="2" customFormat="1" ht="24" customHeight="1">
      <c r="B149" s="25"/>
      <c r="C149" s="26">
        <v>131</v>
      </c>
      <c r="D149" s="27" t="s">
        <v>132</v>
      </c>
      <c r="E149" s="28" t="s">
        <v>23</v>
      </c>
      <c r="F149" s="29">
        <v>24</v>
      </c>
      <c r="G149" s="30"/>
      <c r="H149" s="31"/>
      <c r="I149" s="31"/>
      <c r="J149" s="32">
        <v>124.22158333333334</v>
      </c>
      <c r="K149" s="33">
        <v>0</v>
      </c>
      <c r="L149" s="32">
        <f t="shared" si="2"/>
        <v>0</v>
      </c>
      <c r="M149" s="34"/>
      <c r="P149" s="26">
        <v>131</v>
      </c>
      <c r="Q149" s="27" t="s">
        <v>132</v>
      </c>
      <c r="R149" s="35" t="s">
        <v>25</v>
      </c>
      <c r="S149" s="36" t="s">
        <v>26</v>
      </c>
      <c r="T149" s="28" t="s">
        <v>23</v>
      </c>
      <c r="U149" s="29">
        <v>24</v>
      </c>
      <c r="V149" s="32">
        <v>124.22158333333334</v>
      </c>
      <c r="W149" s="32">
        <f>U149*V149</f>
        <v>2981.3180000000002</v>
      </c>
      <c r="X149" s="2"/>
      <c r="Y149" s="2"/>
    </row>
    <row r="150" s="2" customFormat="1" ht="24" customHeight="1">
      <c r="B150" s="25"/>
      <c r="C150" s="26">
        <v>132</v>
      </c>
      <c r="D150" s="27" t="s">
        <v>133</v>
      </c>
      <c r="E150" s="28" t="s">
        <v>23</v>
      </c>
      <c r="F150" s="29">
        <v>2</v>
      </c>
      <c r="G150" s="30"/>
      <c r="H150" s="31"/>
      <c r="I150" s="31"/>
      <c r="J150" s="32">
        <v>807.44041666666669</v>
      </c>
      <c r="K150" s="33">
        <v>0</v>
      </c>
      <c r="L150" s="32">
        <f t="shared" si="2"/>
        <v>0</v>
      </c>
      <c r="M150" s="34"/>
      <c r="P150" s="26">
        <v>132</v>
      </c>
      <c r="Q150" s="27" t="s">
        <v>133</v>
      </c>
      <c r="R150" s="35" t="s">
        <v>25</v>
      </c>
      <c r="S150" s="36" t="s">
        <v>26</v>
      </c>
      <c r="T150" s="28" t="s">
        <v>23</v>
      </c>
      <c r="U150" s="29">
        <v>2</v>
      </c>
      <c r="V150" s="32">
        <v>807.44041666666669</v>
      </c>
      <c r="W150" s="32">
        <f>U150*V150</f>
        <v>1614.8808333333334</v>
      </c>
      <c r="X150" s="2"/>
      <c r="Y150" s="2"/>
    </row>
    <row r="151" s="2" customFormat="1" ht="24" customHeight="1">
      <c r="B151" s="25"/>
      <c r="C151" s="26">
        <v>133</v>
      </c>
      <c r="D151" s="27" t="s">
        <v>134</v>
      </c>
      <c r="E151" s="28" t="s">
        <v>23</v>
      </c>
      <c r="F151" s="29">
        <v>1</v>
      </c>
      <c r="G151" s="30"/>
      <c r="H151" s="31"/>
      <c r="I151" s="31"/>
      <c r="J151" s="32">
        <v>26086.536</v>
      </c>
      <c r="K151" s="33">
        <v>0</v>
      </c>
      <c r="L151" s="32">
        <f t="shared" si="2"/>
        <v>0</v>
      </c>
      <c r="M151" s="34"/>
      <c r="P151" s="26">
        <v>133</v>
      </c>
      <c r="Q151" s="27" t="s">
        <v>134</v>
      </c>
      <c r="R151" s="35" t="s">
        <v>25</v>
      </c>
      <c r="S151" s="36" t="s">
        <v>26</v>
      </c>
      <c r="T151" s="28" t="s">
        <v>23</v>
      </c>
      <c r="U151" s="29">
        <v>1</v>
      </c>
      <c r="V151" s="32">
        <v>26086.536</v>
      </c>
      <c r="W151" s="32">
        <f>U151*V151</f>
        <v>26086.536</v>
      </c>
      <c r="X151" s="2"/>
      <c r="Y151" s="2"/>
    </row>
    <row r="152" s="2" customFormat="1" ht="24" customHeight="1">
      <c r="B152" s="25"/>
      <c r="C152" s="26">
        <v>134</v>
      </c>
      <c r="D152" s="27" t="s">
        <v>134</v>
      </c>
      <c r="E152" s="28" t="s">
        <v>23</v>
      </c>
      <c r="F152" s="29">
        <v>1</v>
      </c>
      <c r="G152" s="30"/>
      <c r="H152" s="31"/>
      <c r="I152" s="31"/>
      <c r="J152" s="32">
        <v>26086.536</v>
      </c>
      <c r="K152" s="33">
        <v>0</v>
      </c>
      <c r="L152" s="32">
        <f t="shared" si="2"/>
        <v>0</v>
      </c>
      <c r="M152" s="34"/>
      <c r="P152" s="26">
        <v>134</v>
      </c>
      <c r="Q152" s="27" t="s">
        <v>134</v>
      </c>
      <c r="R152" s="35" t="s">
        <v>25</v>
      </c>
      <c r="S152" s="36" t="s">
        <v>26</v>
      </c>
      <c r="T152" s="28" t="s">
        <v>23</v>
      </c>
      <c r="U152" s="29">
        <v>1</v>
      </c>
      <c r="V152" s="32">
        <v>26086.536</v>
      </c>
      <c r="W152" s="32">
        <f>U152*V152</f>
        <v>26086.536</v>
      </c>
      <c r="X152" s="2"/>
      <c r="Y152" s="2"/>
    </row>
    <row r="153" s="2" customFormat="1" ht="24" customHeight="1">
      <c r="B153" s="25"/>
      <c r="C153" s="26">
        <v>135</v>
      </c>
      <c r="D153" s="27" t="s">
        <v>51</v>
      </c>
      <c r="E153" s="28" t="s">
        <v>23</v>
      </c>
      <c r="F153" s="29">
        <v>1</v>
      </c>
      <c r="G153" s="30"/>
      <c r="H153" s="31"/>
      <c r="I153" s="31"/>
      <c r="J153" s="32">
        <v>24019.692583333333</v>
      </c>
      <c r="K153" s="33">
        <v>0</v>
      </c>
      <c r="L153" s="32">
        <f t="shared" si="2"/>
        <v>0</v>
      </c>
      <c r="M153" s="34"/>
      <c r="P153" s="26">
        <v>135</v>
      </c>
      <c r="Q153" s="27" t="s">
        <v>51</v>
      </c>
      <c r="R153" s="35" t="s">
        <v>25</v>
      </c>
      <c r="S153" s="36" t="s">
        <v>26</v>
      </c>
      <c r="T153" s="28" t="s">
        <v>23</v>
      </c>
      <c r="U153" s="29">
        <v>1</v>
      </c>
      <c r="V153" s="32">
        <v>24019.692583333333</v>
      </c>
      <c r="W153" s="32">
        <f>U153*V153</f>
        <v>24019.692583333333</v>
      </c>
      <c r="X153" s="2"/>
      <c r="Y153" s="2"/>
    </row>
    <row r="154" s="2" customFormat="1" ht="24" customHeight="1">
      <c r="B154" s="25"/>
      <c r="C154" s="26">
        <v>136</v>
      </c>
      <c r="D154" s="27" t="s">
        <v>52</v>
      </c>
      <c r="E154" s="28" t="s">
        <v>23</v>
      </c>
      <c r="F154" s="29">
        <v>1</v>
      </c>
      <c r="G154" s="30"/>
      <c r="H154" s="31"/>
      <c r="I154" s="31"/>
      <c r="J154" s="32">
        <v>24019.692583333333</v>
      </c>
      <c r="K154" s="33">
        <v>0</v>
      </c>
      <c r="L154" s="32">
        <f t="shared" si="2"/>
        <v>0</v>
      </c>
      <c r="M154" s="34"/>
      <c r="P154" s="26">
        <v>136</v>
      </c>
      <c r="Q154" s="27" t="s">
        <v>52</v>
      </c>
      <c r="R154" s="35" t="s">
        <v>25</v>
      </c>
      <c r="S154" s="36" t="s">
        <v>26</v>
      </c>
      <c r="T154" s="28" t="s">
        <v>23</v>
      </c>
      <c r="U154" s="29">
        <v>1</v>
      </c>
      <c r="V154" s="32">
        <v>24019.692583333333</v>
      </c>
      <c r="W154" s="32">
        <f>U154*V154</f>
        <v>24019.692583333333</v>
      </c>
      <c r="X154" s="2"/>
      <c r="Y154" s="2"/>
    </row>
    <row r="155" s="2" customFormat="1" ht="24" customHeight="1">
      <c r="B155" s="25"/>
      <c r="C155" s="26">
        <v>137</v>
      </c>
      <c r="D155" s="27" t="s">
        <v>135</v>
      </c>
      <c r="E155" s="28" t="s">
        <v>23</v>
      </c>
      <c r="F155" s="29">
        <v>24</v>
      </c>
      <c r="G155" s="30"/>
      <c r="H155" s="31"/>
      <c r="I155" s="31"/>
      <c r="J155" s="32">
        <v>11.179916666666667</v>
      </c>
      <c r="K155" s="33">
        <v>0</v>
      </c>
      <c r="L155" s="32">
        <f t="shared" si="2"/>
        <v>0</v>
      </c>
      <c r="M155" s="34"/>
      <c r="P155" s="26">
        <v>137</v>
      </c>
      <c r="Q155" s="27" t="s">
        <v>135</v>
      </c>
      <c r="R155" s="35" t="s">
        <v>25</v>
      </c>
      <c r="S155" s="36" t="s">
        <v>26</v>
      </c>
      <c r="T155" s="28" t="s">
        <v>23</v>
      </c>
      <c r="U155" s="29">
        <v>24</v>
      </c>
      <c r="V155" s="32">
        <v>11.179916666666667</v>
      </c>
      <c r="W155" s="32">
        <f>U155*V155</f>
        <v>268.31799999999998</v>
      </c>
      <c r="X155" s="2"/>
      <c r="Y155" s="2"/>
    </row>
    <row r="156" s="2" customFormat="1" ht="24" customHeight="1">
      <c r="B156" s="25"/>
      <c r="C156" s="26">
        <v>138</v>
      </c>
      <c r="D156" s="27" t="s">
        <v>136</v>
      </c>
      <c r="E156" s="28" t="s">
        <v>23</v>
      </c>
      <c r="F156" s="29">
        <v>100</v>
      </c>
      <c r="G156" s="30"/>
      <c r="H156" s="31"/>
      <c r="I156" s="31"/>
      <c r="J156" s="32">
        <v>1062.7080000000001</v>
      </c>
      <c r="K156" s="33">
        <v>0</v>
      </c>
      <c r="L156" s="32">
        <f t="shared" si="2"/>
        <v>0</v>
      </c>
      <c r="M156" s="34"/>
      <c r="P156" s="26">
        <v>138</v>
      </c>
      <c r="Q156" s="27" t="s">
        <v>136</v>
      </c>
      <c r="R156" s="35" t="s">
        <v>25</v>
      </c>
      <c r="S156" s="36" t="s">
        <v>26</v>
      </c>
      <c r="T156" s="28" t="s">
        <v>23</v>
      </c>
      <c r="U156" s="29">
        <v>100</v>
      </c>
      <c r="V156" s="32">
        <v>1062.7080000000001</v>
      </c>
      <c r="W156" s="32">
        <f>U156*V156</f>
        <v>106270.8</v>
      </c>
      <c r="X156" s="2"/>
      <c r="Y156" s="2"/>
    </row>
    <row r="157" s="2" customFormat="1" ht="24" customHeight="1">
      <c r="B157" s="25"/>
      <c r="C157" s="26">
        <v>139</v>
      </c>
      <c r="D157" s="27" t="s">
        <v>136</v>
      </c>
      <c r="E157" s="28" t="s">
        <v>23</v>
      </c>
      <c r="F157" s="29">
        <v>100</v>
      </c>
      <c r="G157" s="30"/>
      <c r="H157" s="31"/>
      <c r="I157" s="31"/>
      <c r="J157" s="32">
        <v>651.04166666666674</v>
      </c>
      <c r="K157" s="33">
        <v>0</v>
      </c>
      <c r="L157" s="32">
        <f t="shared" si="2"/>
        <v>0</v>
      </c>
      <c r="M157" s="34"/>
      <c r="P157" s="26">
        <v>139</v>
      </c>
      <c r="Q157" s="27" t="s">
        <v>136</v>
      </c>
      <c r="R157" s="35" t="s">
        <v>25</v>
      </c>
      <c r="S157" s="36" t="s">
        <v>26</v>
      </c>
      <c r="T157" s="28" t="s">
        <v>23</v>
      </c>
      <c r="U157" s="29">
        <v>100</v>
      </c>
      <c r="V157" s="32">
        <v>651.04166666666674</v>
      </c>
      <c r="W157" s="32">
        <f>U157*V157</f>
        <v>65104.166666666672</v>
      </c>
      <c r="X157" s="2"/>
      <c r="Y157" s="2"/>
    </row>
    <row r="158" s="2" customFormat="1" ht="24" customHeight="1">
      <c r="B158" s="25"/>
      <c r="C158" s="26">
        <v>140</v>
      </c>
      <c r="D158" s="27" t="s">
        <v>137</v>
      </c>
      <c r="E158" s="28" t="s">
        <v>23</v>
      </c>
      <c r="F158" s="29">
        <v>10</v>
      </c>
      <c r="G158" s="30"/>
      <c r="H158" s="31"/>
      <c r="I158" s="31"/>
      <c r="J158" s="32">
        <v>100</v>
      </c>
      <c r="K158" s="33">
        <v>0</v>
      </c>
      <c r="L158" s="32">
        <f t="shared" si="2"/>
        <v>0</v>
      </c>
      <c r="M158" s="34"/>
      <c r="P158" s="26">
        <v>140</v>
      </c>
      <c r="Q158" s="27" t="s">
        <v>137</v>
      </c>
      <c r="R158" s="35" t="s">
        <v>25</v>
      </c>
      <c r="S158" s="36" t="s">
        <v>26</v>
      </c>
      <c r="T158" s="28" t="s">
        <v>23</v>
      </c>
      <c r="U158" s="29">
        <v>10</v>
      </c>
      <c r="V158" s="32">
        <v>100</v>
      </c>
      <c r="W158" s="32">
        <f>U158*V158</f>
        <v>1000</v>
      </c>
      <c r="X158" s="2"/>
      <c r="Y158" s="2"/>
    </row>
    <row r="159" s="2" customFormat="1" ht="24" customHeight="1">
      <c r="B159" s="25"/>
      <c r="C159" s="26">
        <v>141</v>
      </c>
      <c r="D159" s="27" t="s">
        <v>138</v>
      </c>
      <c r="E159" s="28" t="s">
        <v>23</v>
      </c>
      <c r="F159" s="29">
        <v>20</v>
      </c>
      <c r="G159" s="30"/>
      <c r="H159" s="31"/>
      <c r="I159" s="31"/>
      <c r="J159" s="32">
        <v>163.9725</v>
      </c>
      <c r="K159" s="33">
        <v>0</v>
      </c>
      <c r="L159" s="32">
        <f t="shared" si="2"/>
        <v>0</v>
      </c>
      <c r="M159" s="34"/>
      <c r="P159" s="26">
        <v>141</v>
      </c>
      <c r="Q159" s="27" t="s">
        <v>138</v>
      </c>
      <c r="R159" s="35" t="s">
        <v>25</v>
      </c>
      <c r="S159" s="36" t="s">
        <v>26</v>
      </c>
      <c r="T159" s="28" t="s">
        <v>23</v>
      </c>
      <c r="U159" s="29">
        <v>20</v>
      </c>
      <c r="V159" s="32">
        <v>163.9725</v>
      </c>
      <c r="W159" s="32">
        <f>U159*V159</f>
        <v>3279.4499999999998</v>
      </c>
      <c r="X159" s="2"/>
      <c r="Y159" s="2"/>
    </row>
    <row r="160" s="2" customFormat="1" ht="24" customHeight="1">
      <c r="B160" s="25"/>
      <c r="C160" s="26">
        <v>142</v>
      </c>
      <c r="D160" s="27" t="s">
        <v>139</v>
      </c>
      <c r="E160" s="28" t="s">
        <v>23</v>
      </c>
      <c r="F160" s="29">
        <v>10</v>
      </c>
      <c r="G160" s="30"/>
      <c r="H160" s="31"/>
      <c r="I160" s="31"/>
      <c r="J160" s="32">
        <v>18.633166666666668</v>
      </c>
      <c r="K160" s="33">
        <v>0</v>
      </c>
      <c r="L160" s="32">
        <f t="shared" si="2"/>
        <v>0</v>
      </c>
      <c r="M160" s="34"/>
      <c r="P160" s="26">
        <v>142</v>
      </c>
      <c r="Q160" s="27" t="s">
        <v>139</v>
      </c>
      <c r="R160" s="35" t="s">
        <v>25</v>
      </c>
      <c r="S160" s="36" t="s">
        <v>26</v>
      </c>
      <c r="T160" s="28" t="s">
        <v>23</v>
      </c>
      <c r="U160" s="29">
        <v>10</v>
      </c>
      <c r="V160" s="32">
        <v>18.633166666666668</v>
      </c>
      <c r="W160" s="32">
        <f>U160*V160</f>
        <v>186.33166666666668</v>
      </c>
      <c r="X160" s="2"/>
      <c r="Y160" s="2"/>
    </row>
    <row r="161" s="2" customFormat="1" ht="24" customHeight="1">
      <c r="B161" s="25"/>
      <c r="C161" s="26">
        <v>143</v>
      </c>
      <c r="D161" s="27" t="s">
        <v>140</v>
      </c>
      <c r="E161" s="28" t="s">
        <v>23</v>
      </c>
      <c r="F161" s="29">
        <v>50</v>
      </c>
      <c r="G161" s="30"/>
      <c r="H161" s="31"/>
      <c r="I161" s="31"/>
      <c r="J161" s="32">
        <v>19.875500000000002</v>
      </c>
      <c r="K161" s="33">
        <v>0</v>
      </c>
      <c r="L161" s="32">
        <f t="shared" si="2"/>
        <v>0</v>
      </c>
      <c r="M161" s="34"/>
      <c r="P161" s="26">
        <v>143</v>
      </c>
      <c r="Q161" s="27" t="s">
        <v>140</v>
      </c>
      <c r="R161" s="35" t="s">
        <v>25</v>
      </c>
      <c r="S161" s="36" t="s">
        <v>26</v>
      </c>
      <c r="T161" s="28" t="s">
        <v>23</v>
      </c>
      <c r="U161" s="29">
        <v>50</v>
      </c>
      <c r="V161" s="32">
        <v>19.875500000000002</v>
      </c>
      <c r="W161" s="32">
        <f>U161*V161</f>
        <v>993.77500000000009</v>
      </c>
      <c r="X161" s="2"/>
      <c r="Y161" s="2"/>
    </row>
    <row r="162" s="2" customFormat="1" ht="24" customHeight="1">
      <c r="B162" s="25"/>
      <c r="C162" s="26">
        <v>144</v>
      </c>
      <c r="D162" s="27" t="s">
        <v>140</v>
      </c>
      <c r="E162" s="28" t="s">
        <v>23</v>
      </c>
      <c r="F162" s="29">
        <v>50</v>
      </c>
      <c r="G162" s="30"/>
      <c r="H162" s="31"/>
      <c r="I162" s="31"/>
      <c r="J162" s="32">
        <v>11.179916666666665</v>
      </c>
      <c r="K162" s="33">
        <v>0</v>
      </c>
      <c r="L162" s="32">
        <f t="shared" si="2"/>
        <v>0</v>
      </c>
      <c r="M162" s="34"/>
      <c r="P162" s="26">
        <v>144</v>
      </c>
      <c r="Q162" s="27" t="s">
        <v>140</v>
      </c>
      <c r="R162" s="35" t="s">
        <v>25</v>
      </c>
      <c r="S162" s="36" t="s">
        <v>26</v>
      </c>
      <c r="T162" s="28" t="s">
        <v>23</v>
      </c>
      <c r="U162" s="29">
        <v>50</v>
      </c>
      <c r="V162" s="32">
        <v>11.179916666666665</v>
      </c>
      <c r="W162" s="32">
        <f>U162*V162</f>
        <v>558.99583333333328</v>
      </c>
      <c r="X162" s="2"/>
      <c r="Y162" s="2"/>
    </row>
    <row r="163" s="2" customFormat="1" ht="24" customHeight="1">
      <c r="B163" s="25"/>
      <c r="C163" s="26">
        <v>145</v>
      </c>
      <c r="D163" s="27" t="s">
        <v>141</v>
      </c>
      <c r="E163" s="28" t="s">
        <v>23</v>
      </c>
      <c r="F163" s="29">
        <v>8</v>
      </c>
      <c r="G163" s="30"/>
      <c r="H163" s="31"/>
      <c r="I163" s="31"/>
      <c r="J163" s="32">
        <v>5116.1085000000003</v>
      </c>
      <c r="K163" s="33">
        <v>0</v>
      </c>
      <c r="L163" s="32">
        <f t="shared" si="2"/>
        <v>0</v>
      </c>
      <c r="M163" s="34"/>
      <c r="P163" s="26">
        <v>145</v>
      </c>
      <c r="Q163" s="27" t="s">
        <v>141</v>
      </c>
      <c r="R163" s="35" t="s">
        <v>25</v>
      </c>
      <c r="S163" s="36" t="s">
        <v>36</v>
      </c>
      <c r="T163" s="28" t="s">
        <v>23</v>
      </c>
      <c r="U163" s="29">
        <v>8</v>
      </c>
      <c r="V163" s="32">
        <v>5116.1085000000003</v>
      </c>
      <c r="W163" s="32">
        <f>U163*V163</f>
        <v>40928.868000000002</v>
      </c>
      <c r="X163" s="2"/>
      <c r="Y163" s="2"/>
    </row>
    <row r="164" s="2" customFormat="1" ht="24" customHeight="1">
      <c r="B164" s="25"/>
      <c r="C164" s="26">
        <v>146</v>
      </c>
      <c r="D164" s="27" t="s">
        <v>142</v>
      </c>
      <c r="E164" s="28" t="s">
        <v>23</v>
      </c>
      <c r="F164" s="29">
        <v>3</v>
      </c>
      <c r="G164" s="30"/>
      <c r="H164" s="31"/>
      <c r="I164" s="31"/>
      <c r="J164" s="32">
        <v>20000</v>
      </c>
      <c r="K164" s="33">
        <v>0</v>
      </c>
      <c r="L164" s="32">
        <f t="shared" ref="L164:L227" si="3">F164*K164</f>
        <v>0</v>
      </c>
      <c r="M164" s="34"/>
      <c r="P164" s="26">
        <v>146</v>
      </c>
      <c r="Q164" s="27" t="s">
        <v>142</v>
      </c>
      <c r="R164" s="35" t="s">
        <v>25</v>
      </c>
      <c r="S164" s="36" t="s">
        <v>26</v>
      </c>
      <c r="T164" s="28" t="s">
        <v>23</v>
      </c>
      <c r="U164" s="29">
        <v>3</v>
      </c>
      <c r="V164" s="32">
        <v>20000</v>
      </c>
      <c r="W164" s="32">
        <f>U164*V164</f>
        <v>60000</v>
      </c>
      <c r="X164" s="2"/>
      <c r="Y164" s="2"/>
    </row>
    <row r="165" s="2" customFormat="1" ht="24" customHeight="1">
      <c r="B165" s="25"/>
      <c r="C165" s="26">
        <v>147</v>
      </c>
      <c r="D165" s="27" t="s">
        <v>143</v>
      </c>
      <c r="E165" s="28" t="s">
        <v>23</v>
      </c>
      <c r="F165" s="29">
        <v>5</v>
      </c>
      <c r="G165" s="30"/>
      <c r="H165" s="31"/>
      <c r="I165" s="31"/>
      <c r="J165" s="32">
        <v>1000</v>
      </c>
      <c r="K165" s="33">
        <v>0</v>
      </c>
      <c r="L165" s="32">
        <f t="shared" si="3"/>
        <v>0</v>
      </c>
      <c r="M165" s="34"/>
      <c r="P165" s="26">
        <v>147</v>
      </c>
      <c r="Q165" s="27" t="s">
        <v>143</v>
      </c>
      <c r="R165" s="35" t="s">
        <v>25</v>
      </c>
      <c r="S165" s="36" t="s">
        <v>26</v>
      </c>
      <c r="T165" s="28" t="s">
        <v>23</v>
      </c>
      <c r="U165" s="29">
        <v>5</v>
      </c>
      <c r="V165" s="32">
        <v>1000</v>
      </c>
      <c r="W165" s="32">
        <f>U165*V165</f>
        <v>5000</v>
      </c>
      <c r="X165" s="2"/>
      <c r="Y165" s="2"/>
    </row>
    <row r="166" s="2" customFormat="1" ht="24" customHeight="1">
      <c r="B166" s="25"/>
      <c r="C166" s="26">
        <v>148</v>
      </c>
      <c r="D166" s="27" t="s">
        <v>144</v>
      </c>
      <c r="E166" s="28" t="s">
        <v>23</v>
      </c>
      <c r="F166" s="29">
        <v>4</v>
      </c>
      <c r="G166" s="30"/>
      <c r="H166" s="31"/>
      <c r="I166" s="31"/>
      <c r="J166" s="32">
        <v>361.44</v>
      </c>
      <c r="K166" s="33">
        <v>0</v>
      </c>
      <c r="L166" s="32">
        <f t="shared" si="3"/>
        <v>0</v>
      </c>
      <c r="M166" s="34"/>
      <c r="P166" s="26">
        <v>148</v>
      </c>
      <c r="Q166" s="27" t="s">
        <v>144</v>
      </c>
      <c r="R166" s="35" t="s">
        <v>25</v>
      </c>
      <c r="S166" s="36" t="s">
        <v>26</v>
      </c>
      <c r="T166" s="28" t="s">
        <v>23</v>
      </c>
      <c r="U166" s="29">
        <v>4</v>
      </c>
      <c r="V166" s="32">
        <v>361.44</v>
      </c>
      <c r="W166" s="32">
        <f>U166*V166</f>
        <v>1445.76</v>
      </c>
      <c r="X166" s="2"/>
      <c r="Y166" s="2"/>
    </row>
    <row r="167" s="2" customFormat="1" ht="24" customHeight="1">
      <c r="B167" s="25"/>
      <c r="C167" s="26">
        <v>149</v>
      </c>
      <c r="D167" s="27" t="s">
        <v>145</v>
      </c>
      <c r="E167" s="28" t="s">
        <v>23</v>
      </c>
      <c r="F167" s="29">
        <v>40</v>
      </c>
      <c r="G167" s="30"/>
      <c r="H167" s="31"/>
      <c r="I167" s="31"/>
      <c r="J167" s="32">
        <v>100</v>
      </c>
      <c r="K167" s="33">
        <v>0</v>
      </c>
      <c r="L167" s="32">
        <f t="shared" si="3"/>
        <v>0</v>
      </c>
      <c r="M167" s="34"/>
      <c r="P167" s="26">
        <v>149</v>
      </c>
      <c r="Q167" s="27" t="s">
        <v>145</v>
      </c>
      <c r="R167" s="35" t="s">
        <v>25</v>
      </c>
      <c r="S167" s="36" t="s">
        <v>26</v>
      </c>
      <c r="T167" s="28" t="s">
        <v>23</v>
      </c>
      <c r="U167" s="29">
        <v>40</v>
      </c>
      <c r="V167" s="32">
        <v>100</v>
      </c>
      <c r="W167" s="32">
        <f>U167*V167</f>
        <v>4000</v>
      </c>
      <c r="X167" s="2"/>
      <c r="Y167" s="2"/>
    </row>
    <row r="168" s="2" customFormat="1" ht="24" customHeight="1">
      <c r="B168" s="25"/>
      <c r="C168" s="26">
        <v>150</v>
      </c>
      <c r="D168" s="27" t="s">
        <v>146</v>
      </c>
      <c r="E168" s="28" t="s">
        <v>23</v>
      </c>
      <c r="F168" s="29">
        <v>2</v>
      </c>
      <c r="G168" s="30"/>
      <c r="H168" s="31"/>
      <c r="I168" s="31"/>
      <c r="J168" s="32">
        <v>13235</v>
      </c>
      <c r="K168" s="33">
        <v>0</v>
      </c>
      <c r="L168" s="32">
        <f t="shared" si="3"/>
        <v>0</v>
      </c>
      <c r="M168" s="34"/>
      <c r="P168" s="26">
        <v>150</v>
      </c>
      <c r="Q168" s="27" t="s">
        <v>146</v>
      </c>
      <c r="R168" s="35" t="s">
        <v>25</v>
      </c>
      <c r="S168" s="36" t="s">
        <v>46</v>
      </c>
      <c r="T168" s="28" t="s">
        <v>23</v>
      </c>
      <c r="U168" s="29">
        <v>2</v>
      </c>
      <c r="V168" s="32">
        <v>13235</v>
      </c>
      <c r="W168" s="32">
        <f>U168*V168</f>
        <v>26470</v>
      </c>
      <c r="X168" s="2"/>
      <c r="Y168" s="2"/>
    </row>
    <row r="169" s="2" customFormat="1" ht="24" customHeight="1">
      <c r="B169" s="25"/>
      <c r="C169" s="26">
        <v>151</v>
      </c>
      <c r="D169" s="27" t="s">
        <v>147</v>
      </c>
      <c r="E169" s="28" t="s">
        <v>23</v>
      </c>
      <c r="F169" s="29">
        <v>3</v>
      </c>
      <c r="G169" s="30"/>
      <c r="H169" s="31"/>
      <c r="I169" s="31"/>
      <c r="J169" s="32">
        <v>716.23199999999997</v>
      </c>
      <c r="K169" s="33">
        <v>0</v>
      </c>
      <c r="L169" s="32">
        <f t="shared" si="3"/>
        <v>0</v>
      </c>
      <c r="M169" s="34"/>
      <c r="P169" s="26">
        <v>151</v>
      </c>
      <c r="Q169" s="27" t="s">
        <v>147</v>
      </c>
      <c r="R169" s="35" t="s">
        <v>25</v>
      </c>
      <c r="S169" s="36" t="s">
        <v>26</v>
      </c>
      <c r="T169" s="28" t="s">
        <v>23</v>
      </c>
      <c r="U169" s="29">
        <v>3</v>
      </c>
      <c r="V169" s="32">
        <v>716.23199999999997</v>
      </c>
      <c r="W169" s="32">
        <f>U169*V169</f>
        <v>2148.6959999999999</v>
      </c>
      <c r="X169" s="2"/>
      <c r="Y169" s="2"/>
    </row>
    <row r="170" s="2" customFormat="1" ht="24" customHeight="1">
      <c r="B170" s="25"/>
      <c r="C170" s="26">
        <v>152</v>
      </c>
      <c r="D170" s="27" t="s">
        <v>134</v>
      </c>
      <c r="E170" s="28" t="s">
        <v>23</v>
      </c>
      <c r="F170" s="29">
        <v>2</v>
      </c>
      <c r="G170" s="30"/>
      <c r="H170" s="31"/>
      <c r="I170" s="31"/>
      <c r="J170" s="32">
        <v>30168.659416666669</v>
      </c>
      <c r="K170" s="33">
        <v>0</v>
      </c>
      <c r="L170" s="32">
        <f t="shared" si="3"/>
        <v>0</v>
      </c>
      <c r="M170" s="34"/>
      <c r="P170" s="26">
        <v>152</v>
      </c>
      <c r="Q170" s="27" t="s">
        <v>134</v>
      </c>
      <c r="R170" s="35" t="s">
        <v>25</v>
      </c>
      <c r="S170" s="36" t="s">
        <v>26</v>
      </c>
      <c r="T170" s="28" t="s">
        <v>23</v>
      </c>
      <c r="U170" s="29">
        <v>2</v>
      </c>
      <c r="V170" s="32">
        <v>30168.659416666669</v>
      </c>
      <c r="W170" s="32">
        <f>U170*V170</f>
        <v>60337.318833333338</v>
      </c>
      <c r="X170" s="2"/>
      <c r="Y170" s="2"/>
    </row>
    <row r="171" s="2" customFormat="1" ht="29.399999999999999" customHeight="1">
      <c r="B171" s="25"/>
      <c r="C171" s="26">
        <v>153</v>
      </c>
      <c r="D171" s="27" t="s">
        <v>148</v>
      </c>
      <c r="E171" s="28" t="s">
        <v>23</v>
      </c>
      <c r="F171" s="29">
        <v>15</v>
      </c>
      <c r="G171" s="30"/>
      <c r="H171" s="31"/>
      <c r="I171" s="31"/>
      <c r="J171" s="32">
        <v>300</v>
      </c>
      <c r="K171" s="33">
        <v>0</v>
      </c>
      <c r="L171" s="32">
        <f t="shared" si="3"/>
        <v>0</v>
      </c>
      <c r="M171" s="34"/>
      <c r="P171" s="26">
        <v>153</v>
      </c>
      <c r="Q171" s="27" t="s">
        <v>148</v>
      </c>
      <c r="R171" s="35" t="s">
        <v>25</v>
      </c>
      <c r="S171" s="36" t="s">
        <v>126</v>
      </c>
      <c r="T171" s="28" t="s">
        <v>23</v>
      </c>
      <c r="U171" s="29">
        <v>15</v>
      </c>
      <c r="V171" s="32">
        <v>300</v>
      </c>
      <c r="W171" s="32">
        <f>U171*V171</f>
        <v>4500</v>
      </c>
      <c r="X171" s="2"/>
      <c r="Y171" s="2"/>
    </row>
    <row r="172" s="2" customFormat="1" ht="24" customHeight="1">
      <c r="B172" s="25"/>
      <c r="C172" s="26">
        <v>154</v>
      </c>
      <c r="D172" s="27" t="s">
        <v>149</v>
      </c>
      <c r="E172" s="28" t="s">
        <v>23</v>
      </c>
      <c r="F172" s="29">
        <v>20</v>
      </c>
      <c r="G172" s="30"/>
      <c r="H172" s="31"/>
      <c r="I172" s="31"/>
      <c r="J172" s="32">
        <v>25.012916666666666</v>
      </c>
      <c r="K172" s="33">
        <v>0</v>
      </c>
      <c r="L172" s="32">
        <f t="shared" si="3"/>
        <v>0</v>
      </c>
      <c r="M172" s="34"/>
      <c r="P172" s="26">
        <v>154</v>
      </c>
      <c r="Q172" s="27" t="s">
        <v>149</v>
      </c>
      <c r="R172" s="35" t="s">
        <v>25</v>
      </c>
      <c r="S172" s="36" t="s">
        <v>26</v>
      </c>
      <c r="T172" s="28" t="s">
        <v>23</v>
      </c>
      <c r="U172" s="29">
        <v>20</v>
      </c>
      <c r="V172" s="32">
        <v>25.012916666666666</v>
      </c>
      <c r="W172" s="32">
        <f>U172*V172</f>
        <v>500.25833333333333</v>
      </c>
      <c r="X172" s="2"/>
      <c r="Y172" s="2"/>
    </row>
    <row r="173" s="2" customFormat="1" ht="24" customHeight="1">
      <c r="B173" s="25"/>
      <c r="C173" s="26">
        <v>155</v>
      </c>
      <c r="D173" s="27" t="s">
        <v>149</v>
      </c>
      <c r="E173" s="28" t="s">
        <v>23</v>
      </c>
      <c r="F173" s="29">
        <v>20</v>
      </c>
      <c r="G173" s="30"/>
      <c r="H173" s="31"/>
      <c r="I173" s="31"/>
      <c r="J173" s="32">
        <v>33.35091666666667</v>
      </c>
      <c r="K173" s="33">
        <v>0</v>
      </c>
      <c r="L173" s="32">
        <f t="shared" si="3"/>
        <v>0</v>
      </c>
      <c r="M173" s="34"/>
      <c r="P173" s="26">
        <v>155</v>
      </c>
      <c r="Q173" s="27" t="s">
        <v>149</v>
      </c>
      <c r="R173" s="35" t="s">
        <v>25</v>
      </c>
      <c r="S173" s="36" t="s">
        <v>26</v>
      </c>
      <c r="T173" s="28" t="s">
        <v>23</v>
      </c>
      <c r="U173" s="29">
        <v>20</v>
      </c>
      <c r="V173" s="32">
        <v>33.35091666666667</v>
      </c>
      <c r="W173" s="32">
        <f>U173*V173</f>
        <v>667.01833333333343</v>
      </c>
      <c r="X173" s="2"/>
      <c r="Y173" s="2"/>
    </row>
    <row r="174" s="2" customFormat="1" ht="24" customHeight="1">
      <c r="B174" s="25"/>
      <c r="C174" s="26">
        <v>156</v>
      </c>
      <c r="D174" s="27" t="s">
        <v>149</v>
      </c>
      <c r="E174" s="28" t="s">
        <v>23</v>
      </c>
      <c r="F174" s="29">
        <v>20</v>
      </c>
      <c r="G174" s="30"/>
      <c r="H174" s="31"/>
      <c r="I174" s="31"/>
      <c r="J174" s="32">
        <v>33.35091666666667</v>
      </c>
      <c r="K174" s="33">
        <v>0</v>
      </c>
      <c r="L174" s="32">
        <f t="shared" si="3"/>
        <v>0</v>
      </c>
      <c r="M174" s="34"/>
      <c r="P174" s="26">
        <v>156</v>
      </c>
      <c r="Q174" s="27" t="s">
        <v>149</v>
      </c>
      <c r="R174" s="35" t="s">
        <v>25</v>
      </c>
      <c r="S174" s="36" t="s">
        <v>26</v>
      </c>
      <c r="T174" s="28" t="s">
        <v>23</v>
      </c>
      <c r="U174" s="29">
        <v>20</v>
      </c>
      <c r="V174" s="32">
        <v>33.35091666666667</v>
      </c>
      <c r="W174" s="32">
        <f>U174*V174</f>
        <v>667.01833333333343</v>
      </c>
      <c r="X174" s="2"/>
      <c r="Y174" s="2"/>
    </row>
    <row r="175" s="2" customFormat="1" ht="24" customHeight="1">
      <c r="B175" s="25"/>
      <c r="C175" s="26">
        <v>157</v>
      </c>
      <c r="D175" s="27" t="s">
        <v>149</v>
      </c>
      <c r="E175" s="28" t="s">
        <v>23</v>
      </c>
      <c r="F175" s="29">
        <v>18</v>
      </c>
      <c r="G175" s="30"/>
      <c r="H175" s="31"/>
      <c r="I175" s="31"/>
      <c r="J175" s="32">
        <v>41.689333333333337</v>
      </c>
      <c r="K175" s="33">
        <v>0</v>
      </c>
      <c r="L175" s="32">
        <f t="shared" si="3"/>
        <v>0</v>
      </c>
      <c r="M175" s="34"/>
      <c r="P175" s="26">
        <v>157</v>
      </c>
      <c r="Q175" s="27" t="s">
        <v>149</v>
      </c>
      <c r="R175" s="35" t="s">
        <v>25</v>
      </c>
      <c r="S175" s="36" t="s">
        <v>26</v>
      </c>
      <c r="T175" s="28" t="s">
        <v>23</v>
      </c>
      <c r="U175" s="29">
        <v>18</v>
      </c>
      <c r="V175" s="32">
        <v>41.689333333333337</v>
      </c>
      <c r="W175" s="32">
        <f>U175*V175</f>
        <v>750.40800000000013</v>
      </c>
      <c r="X175" s="2"/>
      <c r="Y175" s="2"/>
    </row>
    <row r="176" s="2" customFormat="1" ht="24" customHeight="1">
      <c r="B176" s="25"/>
      <c r="C176" s="26">
        <v>158</v>
      </c>
      <c r="D176" s="27" t="s">
        <v>149</v>
      </c>
      <c r="E176" s="28" t="s">
        <v>23</v>
      </c>
      <c r="F176" s="29">
        <v>20</v>
      </c>
      <c r="G176" s="30"/>
      <c r="H176" s="31"/>
      <c r="I176" s="31"/>
      <c r="J176" s="32">
        <v>41.689333333333337</v>
      </c>
      <c r="K176" s="33">
        <v>0</v>
      </c>
      <c r="L176" s="32">
        <f t="shared" si="3"/>
        <v>0</v>
      </c>
      <c r="M176" s="34"/>
      <c r="P176" s="26">
        <v>158</v>
      </c>
      <c r="Q176" s="27" t="s">
        <v>149</v>
      </c>
      <c r="R176" s="35" t="s">
        <v>25</v>
      </c>
      <c r="S176" s="36" t="s">
        <v>26</v>
      </c>
      <c r="T176" s="28" t="s">
        <v>23</v>
      </c>
      <c r="U176" s="29">
        <v>20</v>
      </c>
      <c r="V176" s="32">
        <v>41.689333333333337</v>
      </c>
      <c r="W176" s="32">
        <f>U176*V176</f>
        <v>833.78666666666675</v>
      </c>
      <c r="X176" s="2"/>
      <c r="Y176" s="2"/>
    </row>
    <row r="177" s="2" customFormat="1" ht="24" customHeight="1">
      <c r="B177" s="25"/>
      <c r="C177" s="26">
        <v>159</v>
      </c>
      <c r="D177" s="27" t="s">
        <v>149</v>
      </c>
      <c r="E177" s="28" t="s">
        <v>23</v>
      </c>
      <c r="F177" s="29">
        <v>20</v>
      </c>
      <c r="G177" s="30"/>
      <c r="H177" s="31"/>
      <c r="I177" s="31"/>
      <c r="J177" s="32">
        <v>41.689333333333337</v>
      </c>
      <c r="K177" s="33">
        <v>0</v>
      </c>
      <c r="L177" s="32">
        <f t="shared" si="3"/>
        <v>0</v>
      </c>
      <c r="M177" s="34"/>
      <c r="P177" s="26">
        <v>159</v>
      </c>
      <c r="Q177" s="27" t="s">
        <v>149</v>
      </c>
      <c r="R177" s="35" t="s">
        <v>25</v>
      </c>
      <c r="S177" s="36" t="s">
        <v>26</v>
      </c>
      <c r="T177" s="28" t="s">
        <v>23</v>
      </c>
      <c r="U177" s="29">
        <v>20</v>
      </c>
      <c r="V177" s="32">
        <v>41.689333333333337</v>
      </c>
      <c r="W177" s="32">
        <f>U177*V177</f>
        <v>833.78666666666675</v>
      </c>
      <c r="X177" s="2"/>
      <c r="Y177" s="2"/>
    </row>
    <row r="178" s="2" customFormat="1" ht="24" customHeight="1">
      <c r="B178" s="25"/>
      <c r="C178" s="26">
        <v>160</v>
      </c>
      <c r="D178" s="27" t="s">
        <v>149</v>
      </c>
      <c r="E178" s="28" t="s">
        <v>23</v>
      </c>
      <c r="F178" s="29">
        <v>20</v>
      </c>
      <c r="G178" s="30"/>
      <c r="H178" s="31"/>
      <c r="I178" s="31"/>
      <c r="J178" s="32">
        <v>50.027333333333331</v>
      </c>
      <c r="K178" s="33">
        <v>0</v>
      </c>
      <c r="L178" s="32">
        <f t="shared" si="3"/>
        <v>0</v>
      </c>
      <c r="M178" s="34"/>
      <c r="P178" s="26">
        <v>160</v>
      </c>
      <c r="Q178" s="27" t="s">
        <v>149</v>
      </c>
      <c r="R178" s="35" t="s">
        <v>25</v>
      </c>
      <c r="S178" s="36" t="s">
        <v>26</v>
      </c>
      <c r="T178" s="28" t="s">
        <v>23</v>
      </c>
      <c r="U178" s="29">
        <v>20</v>
      </c>
      <c r="V178" s="32">
        <v>50.027333333333331</v>
      </c>
      <c r="W178" s="32">
        <f>U178*V178</f>
        <v>1000.5466666666666</v>
      </c>
      <c r="X178" s="2"/>
      <c r="Y178" s="2"/>
    </row>
    <row r="179" s="2" customFormat="1" ht="24" customHeight="1">
      <c r="B179" s="25"/>
      <c r="C179" s="26">
        <v>161</v>
      </c>
      <c r="D179" s="27" t="s">
        <v>149</v>
      </c>
      <c r="E179" s="28" t="s">
        <v>23</v>
      </c>
      <c r="F179" s="29">
        <v>20</v>
      </c>
      <c r="G179" s="30"/>
      <c r="H179" s="31"/>
      <c r="I179" s="31"/>
      <c r="J179" s="32">
        <v>58.365583333333326</v>
      </c>
      <c r="K179" s="33">
        <v>0</v>
      </c>
      <c r="L179" s="32">
        <f t="shared" si="3"/>
        <v>0</v>
      </c>
      <c r="M179" s="34"/>
      <c r="P179" s="26">
        <v>161</v>
      </c>
      <c r="Q179" s="27" t="s">
        <v>149</v>
      </c>
      <c r="R179" s="35" t="s">
        <v>25</v>
      </c>
      <c r="S179" s="36" t="s">
        <v>26</v>
      </c>
      <c r="T179" s="28" t="s">
        <v>23</v>
      </c>
      <c r="U179" s="29">
        <v>20</v>
      </c>
      <c r="V179" s="32">
        <v>58.365583333333326</v>
      </c>
      <c r="W179" s="32">
        <f>U179*V179</f>
        <v>1167.3116666666665</v>
      </c>
      <c r="X179" s="2"/>
      <c r="Y179" s="2"/>
    </row>
    <row r="180" s="2" customFormat="1" ht="24" customHeight="1">
      <c r="B180" s="25"/>
      <c r="C180" s="26">
        <v>162</v>
      </c>
      <c r="D180" s="27" t="s">
        <v>149</v>
      </c>
      <c r="E180" s="28" t="s">
        <v>23</v>
      </c>
      <c r="F180" s="29">
        <v>20</v>
      </c>
      <c r="G180" s="30"/>
      <c r="H180" s="31"/>
      <c r="I180" s="31"/>
      <c r="J180" s="32">
        <v>25.012916666666666</v>
      </c>
      <c r="K180" s="33">
        <v>0</v>
      </c>
      <c r="L180" s="32">
        <f t="shared" si="3"/>
        <v>0</v>
      </c>
      <c r="M180" s="34"/>
      <c r="P180" s="26">
        <v>162</v>
      </c>
      <c r="Q180" s="27" t="s">
        <v>149</v>
      </c>
      <c r="R180" s="35" t="s">
        <v>25</v>
      </c>
      <c r="S180" s="36" t="s">
        <v>26</v>
      </c>
      <c r="T180" s="28" t="s">
        <v>23</v>
      </c>
      <c r="U180" s="29">
        <v>20</v>
      </c>
      <c r="V180" s="32">
        <v>25.012916666666666</v>
      </c>
      <c r="W180" s="32">
        <f>U180*V180</f>
        <v>500.25833333333333</v>
      </c>
      <c r="X180" s="2"/>
      <c r="Y180" s="2"/>
    </row>
    <row r="181" s="2" customFormat="1" ht="24" customHeight="1">
      <c r="B181" s="25"/>
      <c r="C181" s="26">
        <v>163</v>
      </c>
      <c r="D181" s="27" t="s">
        <v>150</v>
      </c>
      <c r="E181" s="28" t="s">
        <v>23</v>
      </c>
      <c r="F181" s="29">
        <v>15</v>
      </c>
      <c r="G181" s="30"/>
      <c r="H181" s="31"/>
      <c r="I181" s="31"/>
      <c r="J181" s="32">
        <v>337.66716666666667</v>
      </c>
      <c r="K181" s="33">
        <v>0</v>
      </c>
      <c r="L181" s="32">
        <f t="shared" si="3"/>
        <v>0</v>
      </c>
      <c r="M181" s="34"/>
      <c r="P181" s="26">
        <v>163</v>
      </c>
      <c r="Q181" s="27" t="s">
        <v>150</v>
      </c>
      <c r="R181" s="35" t="s">
        <v>25</v>
      </c>
      <c r="S181" s="36" t="s">
        <v>26</v>
      </c>
      <c r="T181" s="28" t="s">
        <v>23</v>
      </c>
      <c r="U181" s="29">
        <v>15</v>
      </c>
      <c r="V181" s="32">
        <v>337.66716666666667</v>
      </c>
      <c r="W181" s="32">
        <f>U181*V181</f>
        <v>5065.0074999999997</v>
      </c>
      <c r="X181" s="2"/>
      <c r="Y181" s="2"/>
    </row>
    <row r="182" s="2" customFormat="1" ht="24" customHeight="1">
      <c r="B182" s="25"/>
      <c r="C182" s="26">
        <v>164</v>
      </c>
      <c r="D182" s="27" t="s">
        <v>60</v>
      </c>
      <c r="E182" s="28" t="s">
        <v>23</v>
      </c>
      <c r="F182" s="29">
        <v>1</v>
      </c>
      <c r="G182" s="30"/>
      <c r="H182" s="31"/>
      <c r="I182" s="31"/>
      <c r="J182" s="32">
        <v>59858.454333333335</v>
      </c>
      <c r="K182" s="33">
        <v>0</v>
      </c>
      <c r="L182" s="32">
        <f t="shared" si="3"/>
        <v>0</v>
      </c>
      <c r="M182" s="34"/>
      <c r="P182" s="26">
        <v>164</v>
      </c>
      <c r="Q182" s="27" t="s">
        <v>60</v>
      </c>
      <c r="R182" s="35" t="s">
        <v>25</v>
      </c>
      <c r="S182" s="36" t="s">
        <v>26</v>
      </c>
      <c r="T182" s="28" t="s">
        <v>23</v>
      </c>
      <c r="U182" s="29">
        <v>1</v>
      </c>
      <c r="V182" s="32">
        <v>59858.454333333335</v>
      </c>
      <c r="W182" s="32">
        <f>U182*V182</f>
        <v>59858.454333333335</v>
      </c>
      <c r="X182" s="2"/>
      <c r="Y182" s="2"/>
    </row>
    <row r="183" s="2" customFormat="1" ht="24" customHeight="1">
      <c r="B183" s="25"/>
      <c r="C183" s="26">
        <v>165</v>
      </c>
      <c r="D183" s="27" t="s">
        <v>151</v>
      </c>
      <c r="E183" s="28" t="s">
        <v>23</v>
      </c>
      <c r="F183" s="29">
        <v>90</v>
      </c>
      <c r="G183" s="30"/>
      <c r="H183" s="31"/>
      <c r="I183" s="31"/>
      <c r="J183" s="32">
        <v>184.18600000000001</v>
      </c>
      <c r="K183" s="33">
        <v>0</v>
      </c>
      <c r="L183" s="32">
        <f t="shared" si="3"/>
        <v>0</v>
      </c>
      <c r="M183" s="34"/>
      <c r="P183" s="26">
        <v>165</v>
      </c>
      <c r="Q183" s="27" t="s">
        <v>151</v>
      </c>
      <c r="R183" s="35" t="s">
        <v>25</v>
      </c>
      <c r="S183" s="36" t="s">
        <v>26</v>
      </c>
      <c r="T183" s="28" t="s">
        <v>23</v>
      </c>
      <c r="U183" s="29">
        <v>90</v>
      </c>
      <c r="V183" s="32">
        <v>184.18600000000001</v>
      </c>
      <c r="W183" s="32">
        <f>U183*V183</f>
        <v>16576.740000000002</v>
      </c>
      <c r="X183" s="2"/>
      <c r="Y183" s="2"/>
    </row>
    <row r="184" s="2" customFormat="1" ht="24" customHeight="1">
      <c r="B184" s="25"/>
      <c r="C184" s="26"/>
      <c r="D184" s="27"/>
      <c r="E184" s="28"/>
      <c r="F184" s="29"/>
      <c r="G184" s="30"/>
      <c r="H184" s="31"/>
      <c r="I184" s="31"/>
      <c r="J184" s="32"/>
      <c r="K184" s="33">
        <v>0</v>
      </c>
      <c r="L184" s="32">
        <f t="shared" si="3"/>
        <v>0</v>
      </c>
      <c r="M184" s="34"/>
      <c r="P184" s="26"/>
      <c r="Q184" s="27"/>
      <c r="R184" s="43"/>
      <c r="S184" s="36"/>
      <c r="T184" s="28"/>
      <c r="U184" s="29"/>
      <c r="V184" s="32"/>
      <c r="W184" s="32">
        <f>U184*V184</f>
        <v>0</v>
      </c>
      <c r="X184" s="2"/>
      <c r="Y184" s="2"/>
    </row>
    <row r="185" s="2" customFormat="1" ht="24" customHeight="1">
      <c r="B185" s="25"/>
      <c r="C185" s="26">
        <v>166</v>
      </c>
      <c r="D185" s="27" t="s">
        <v>152</v>
      </c>
      <c r="E185" s="28" t="s">
        <v>23</v>
      </c>
      <c r="F185" s="29">
        <v>1</v>
      </c>
      <c r="G185" s="30"/>
      <c r="H185" s="31"/>
      <c r="I185" s="31"/>
      <c r="J185" s="32">
        <v>2160</v>
      </c>
      <c r="K185" s="33">
        <v>0</v>
      </c>
      <c r="L185" s="32">
        <f t="shared" si="3"/>
        <v>0</v>
      </c>
      <c r="M185" s="34"/>
      <c r="P185" s="26">
        <v>166</v>
      </c>
      <c r="Q185" s="27" t="s">
        <v>152</v>
      </c>
      <c r="R185" s="35" t="s">
        <v>25</v>
      </c>
      <c r="S185" s="36" t="s">
        <v>26</v>
      </c>
      <c r="T185" s="28" t="s">
        <v>23</v>
      </c>
      <c r="U185" s="29">
        <v>1</v>
      </c>
      <c r="V185" s="32">
        <v>2160</v>
      </c>
      <c r="W185" s="32">
        <f>U185*V185</f>
        <v>2160</v>
      </c>
      <c r="X185" s="2"/>
      <c r="Y185" s="2"/>
    </row>
    <row r="186" s="2" customFormat="1" ht="24" customHeight="1">
      <c r="B186" s="25"/>
      <c r="C186" s="26">
        <v>167</v>
      </c>
      <c r="D186" s="27" t="s">
        <v>153</v>
      </c>
      <c r="E186" s="28" t="s">
        <v>23</v>
      </c>
      <c r="F186" s="29">
        <v>2</v>
      </c>
      <c r="G186" s="30"/>
      <c r="H186" s="31"/>
      <c r="I186" s="31"/>
      <c r="J186" s="32">
        <v>3240</v>
      </c>
      <c r="K186" s="33">
        <v>0</v>
      </c>
      <c r="L186" s="32">
        <f t="shared" si="3"/>
        <v>0</v>
      </c>
      <c r="M186" s="34"/>
      <c r="P186" s="26">
        <v>167</v>
      </c>
      <c r="Q186" s="27" t="s">
        <v>153</v>
      </c>
      <c r="R186" s="35" t="s">
        <v>25</v>
      </c>
      <c r="S186" s="36" t="s">
        <v>26</v>
      </c>
      <c r="T186" s="28" t="s">
        <v>23</v>
      </c>
      <c r="U186" s="29">
        <v>2</v>
      </c>
      <c r="V186" s="32">
        <v>3240</v>
      </c>
      <c r="W186" s="32">
        <f>U186*V186</f>
        <v>6480</v>
      </c>
      <c r="X186" s="2"/>
      <c r="Y186" s="2"/>
    </row>
    <row r="187" s="2" customFormat="1" ht="24" customHeight="1">
      <c r="B187" s="25"/>
      <c r="C187" s="26">
        <v>168</v>
      </c>
      <c r="D187" s="27" t="s">
        <v>154</v>
      </c>
      <c r="E187" s="28" t="s">
        <v>23</v>
      </c>
      <c r="F187" s="29">
        <v>5</v>
      </c>
      <c r="G187" s="30"/>
      <c r="H187" s="31"/>
      <c r="I187" s="31"/>
      <c r="J187" s="32">
        <v>13590.339916666668</v>
      </c>
      <c r="K187" s="33">
        <v>0</v>
      </c>
      <c r="L187" s="32">
        <f t="shared" si="3"/>
        <v>0</v>
      </c>
      <c r="M187" s="34"/>
      <c r="P187" s="26">
        <v>168</v>
      </c>
      <c r="Q187" s="27" t="s">
        <v>154</v>
      </c>
      <c r="R187" s="35" t="s">
        <v>25</v>
      </c>
      <c r="S187" s="36" t="s">
        <v>26</v>
      </c>
      <c r="T187" s="28" t="s">
        <v>23</v>
      </c>
      <c r="U187" s="29">
        <v>5</v>
      </c>
      <c r="V187" s="32">
        <v>13590.339916666668</v>
      </c>
      <c r="W187" s="32">
        <f>U187*V187</f>
        <v>67951.699583333335</v>
      </c>
      <c r="X187" s="2"/>
      <c r="Y187" s="2"/>
    </row>
    <row r="188" s="2" customFormat="1" ht="24" customHeight="1">
      <c r="B188" s="25"/>
      <c r="C188" s="26">
        <v>169</v>
      </c>
      <c r="D188" s="27" t="s">
        <v>155</v>
      </c>
      <c r="E188" s="28" t="s">
        <v>23</v>
      </c>
      <c r="F188" s="29">
        <v>5</v>
      </c>
      <c r="G188" s="30"/>
      <c r="H188" s="31"/>
      <c r="I188" s="31"/>
      <c r="J188" s="32">
        <v>13590.339916666668</v>
      </c>
      <c r="K188" s="33">
        <v>0</v>
      </c>
      <c r="L188" s="32">
        <f t="shared" si="3"/>
        <v>0</v>
      </c>
      <c r="M188" s="34"/>
      <c r="P188" s="26">
        <v>169</v>
      </c>
      <c r="Q188" s="27" t="s">
        <v>155</v>
      </c>
      <c r="R188" s="35" t="s">
        <v>25</v>
      </c>
      <c r="S188" s="36" t="s">
        <v>26</v>
      </c>
      <c r="T188" s="28" t="s">
        <v>23</v>
      </c>
      <c r="U188" s="29">
        <v>5</v>
      </c>
      <c r="V188" s="32">
        <v>13590.339916666668</v>
      </c>
      <c r="W188" s="32">
        <f>U188*V188</f>
        <v>67951.699583333335</v>
      </c>
      <c r="X188" s="2"/>
      <c r="Y188" s="2"/>
    </row>
    <row r="189" s="2" customFormat="1" ht="24" customHeight="1">
      <c r="B189" s="25"/>
      <c r="C189" s="26">
        <v>170</v>
      </c>
      <c r="D189" s="27" t="s">
        <v>156</v>
      </c>
      <c r="E189" s="28" t="s">
        <v>157</v>
      </c>
      <c r="F189" s="29">
        <v>2</v>
      </c>
      <c r="G189" s="30"/>
      <c r="H189" s="31"/>
      <c r="I189" s="31"/>
      <c r="J189" s="32">
        <v>71104.443833333338</v>
      </c>
      <c r="K189" s="33">
        <v>0</v>
      </c>
      <c r="L189" s="32">
        <f t="shared" si="3"/>
        <v>0</v>
      </c>
      <c r="M189" s="34"/>
      <c r="P189" s="26">
        <v>170</v>
      </c>
      <c r="Q189" s="27" t="s">
        <v>156</v>
      </c>
      <c r="R189" s="35" t="s">
        <v>25</v>
      </c>
      <c r="S189" s="36" t="s">
        <v>75</v>
      </c>
      <c r="T189" s="28" t="s">
        <v>157</v>
      </c>
      <c r="U189" s="29">
        <v>2</v>
      </c>
      <c r="V189" s="32">
        <v>71104.443833333338</v>
      </c>
      <c r="W189" s="32">
        <f>U189*V189</f>
        <v>142208.88766666668</v>
      </c>
      <c r="X189" s="2"/>
      <c r="Y189" s="2"/>
    </row>
    <row r="190" s="2" customFormat="1" ht="24" customHeight="1">
      <c r="B190" s="25"/>
      <c r="C190" s="26">
        <v>171</v>
      </c>
      <c r="D190" s="27" t="s">
        <v>158</v>
      </c>
      <c r="E190" s="28" t="s">
        <v>23</v>
      </c>
      <c r="F190" s="29">
        <v>10</v>
      </c>
      <c r="G190" s="30"/>
      <c r="H190" s="31"/>
      <c r="I190" s="31"/>
      <c r="J190" s="32">
        <v>24341.8685</v>
      </c>
      <c r="K190" s="33">
        <v>0</v>
      </c>
      <c r="L190" s="32">
        <f t="shared" si="3"/>
        <v>0</v>
      </c>
      <c r="M190" s="34"/>
      <c r="P190" s="26">
        <v>171</v>
      </c>
      <c r="Q190" s="27" t="s">
        <v>158</v>
      </c>
      <c r="R190" s="35" t="s">
        <v>25</v>
      </c>
      <c r="S190" s="36" t="s">
        <v>26</v>
      </c>
      <c r="T190" s="28" t="s">
        <v>23</v>
      </c>
      <c r="U190" s="29">
        <v>10</v>
      </c>
      <c r="V190" s="32">
        <v>24341.8685</v>
      </c>
      <c r="W190" s="32">
        <f>U190*V190</f>
        <v>243418.685</v>
      </c>
      <c r="X190" s="2"/>
      <c r="Y190" s="2"/>
    </row>
    <row r="191" s="2" customFormat="1" ht="24" customHeight="1">
      <c r="B191" s="25"/>
      <c r="C191" s="26">
        <v>172</v>
      </c>
      <c r="D191" s="27" t="s">
        <v>37</v>
      </c>
      <c r="E191" s="28" t="s">
        <v>23</v>
      </c>
      <c r="F191" s="29">
        <v>8</v>
      </c>
      <c r="G191" s="30"/>
      <c r="H191" s="31"/>
      <c r="I191" s="31"/>
      <c r="J191" s="32">
        <v>2501.3565833333332</v>
      </c>
      <c r="K191" s="33">
        <v>0</v>
      </c>
      <c r="L191" s="32">
        <f t="shared" si="3"/>
        <v>0</v>
      </c>
      <c r="M191" s="34"/>
      <c r="P191" s="26">
        <v>172</v>
      </c>
      <c r="Q191" s="27" t="s">
        <v>37</v>
      </c>
      <c r="R191" s="35" t="s">
        <v>25</v>
      </c>
      <c r="S191" s="36" t="s">
        <v>26</v>
      </c>
      <c r="T191" s="28" t="s">
        <v>23</v>
      </c>
      <c r="U191" s="29">
        <v>8</v>
      </c>
      <c r="V191" s="32">
        <v>2501.3565833333332</v>
      </c>
      <c r="W191" s="32">
        <f>U191*V191</f>
        <v>20010.852666666666</v>
      </c>
      <c r="X191" s="2"/>
      <c r="Y191" s="2"/>
    </row>
    <row r="192" s="2" customFormat="1" ht="24" customHeight="1">
      <c r="B192" s="25"/>
      <c r="C192" s="26">
        <v>173</v>
      </c>
      <c r="D192" s="27" t="s">
        <v>42</v>
      </c>
      <c r="E192" s="28" t="s">
        <v>23</v>
      </c>
      <c r="F192" s="29">
        <v>6</v>
      </c>
      <c r="G192" s="30"/>
      <c r="H192" s="31"/>
      <c r="I192" s="31"/>
      <c r="J192" s="32">
        <v>337.66716666666662</v>
      </c>
      <c r="K192" s="33">
        <v>0</v>
      </c>
      <c r="L192" s="32">
        <f t="shared" si="3"/>
        <v>0</v>
      </c>
      <c r="M192" s="34"/>
      <c r="P192" s="26">
        <v>173</v>
      </c>
      <c r="Q192" s="27" t="s">
        <v>42</v>
      </c>
      <c r="R192" s="35" t="s">
        <v>25</v>
      </c>
      <c r="S192" s="36" t="s">
        <v>26</v>
      </c>
      <c r="T192" s="28" t="s">
        <v>23</v>
      </c>
      <c r="U192" s="29">
        <v>6</v>
      </c>
      <c r="V192" s="32">
        <v>337.66716666666662</v>
      </c>
      <c r="W192" s="32">
        <f>U192*V192</f>
        <v>2026.0029999999997</v>
      </c>
      <c r="X192" s="2"/>
      <c r="Y192" s="2"/>
    </row>
    <row r="193" s="2" customFormat="1" ht="24" customHeight="1">
      <c r="B193" s="25"/>
      <c r="C193" s="26">
        <v>174</v>
      </c>
      <c r="D193" s="27" t="s">
        <v>159</v>
      </c>
      <c r="E193" s="28" t="s">
        <v>23</v>
      </c>
      <c r="F193" s="29">
        <v>10</v>
      </c>
      <c r="G193" s="30"/>
      <c r="H193" s="31"/>
      <c r="I193" s="31"/>
      <c r="J193" s="32">
        <v>95000</v>
      </c>
      <c r="K193" s="33">
        <v>0</v>
      </c>
      <c r="L193" s="32">
        <f t="shared" si="3"/>
        <v>0</v>
      </c>
      <c r="M193" s="34"/>
      <c r="P193" s="26">
        <v>174</v>
      </c>
      <c r="Q193" s="27" t="s">
        <v>159</v>
      </c>
      <c r="R193" s="35" t="s">
        <v>25</v>
      </c>
      <c r="S193" s="36" t="s">
        <v>26</v>
      </c>
      <c r="T193" s="28" t="s">
        <v>23</v>
      </c>
      <c r="U193" s="29">
        <v>10</v>
      </c>
      <c r="V193" s="32">
        <v>95000</v>
      </c>
      <c r="W193" s="32">
        <f>U193*V193</f>
        <v>950000</v>
      </c>
      <c r="X193" s="2"/>
      <c r="Y193" s="2"/>
    </row>
    <row r="194" s="2" customFormat="1" ht="24" customHeight="1">
      <c r="B194" s="25"/>
      <c r="C194" s="26">
        <v>175</v>
      </c>
      <c r="D194" s="27" t="s">
        <v>160</v>
      </c>
      <c r="E194" s="28" t="s">
        <v>23</v>
      </c>
      <c r="F194" s="29">
        <v>1</v>
      </c>
      <c r="G194" s="30"/>
      <c r="H194" s="31"/>
      <c r="I194" s="31"/>
      <c r="J194" s="32">
        <v>220160.35999999999</v>
      </c>
      <c r="K194" s="33">
        <v>0</v>
      </c>
      <c r="L194" s="32">
        <f t="shared" si="3"/>
        <v>0</v>
      </c>
      <c r="M194" s="34"/>
      <c r="P194" s="26">
        <v>175</v>
      </c>
      <c r="Q194" s="27" t="s">
        <v>160</v>
      </c>
      <c r="R194" s="35" t="s">
        <v>25</v>
      </c>
      <c r="S194" s="36" t="s">
        <v>26</v>
      </c>
      <c r="T194" s="28" t="s">
        <v>23</v>
      </c>
      <c r="U194" s="29">
        <v>1</v>
      </c>
      <c r="V194" s="32">
        <v>220160.35999999999</v>
      </c>
      <c r="W194" s="32">
        <f>U194*V194</f>
        <v>220160.35999999999</v>
      </c>
      <c r="X194" s="2"/>
      <c r="Y194" s="2"/>
    </row>
    <row r="195" s="2" customFormat="1" ht="24" customHeight="1">
      <c r="B195" s="25"/>
      <c r="C195" s="26">
        <v>176</v>
      </c>
      <c r="D195" s="27" t="s">
        <v>161</v>
      </c>
      <c r="E195" s="28" t="s">
        <v>23</v>
      </c>
      <c r="F195" s="29">
        <v>1</v>
      </c>
      <c r="G195" s="30"/>
      <c r="H195" s="31"/>
      <c r="I195" s="31"/>
      <c r="J195" s="32">
        <v>283988.46550000005</v>
      </c>
      <c r="K195" s="33">
        <v>0</v>
      </c>
      <c r="L195" s="32">
        <f t="shared" si="3"/>
        <v>0</v>
      </c>
      <c r="M195" s="34"/>
      <c r="P195" s="26">
        <v>176</v>
      </c>
      <c r="Q195" s="27" t="s">
        <v>161</v>
      </c>
      <c r="R195" s="35" t="s">
        <v>25</v>
      </c>
      <c r="S195" s="36" t="s">
        <v>26</v>
      </c>
      <c r="T195" s="28" t="s">
        <v>23</v>
      </c>
      <c r="U195" s="29">
        <v>1</v>
      </c>
      <c r="V195" s="32">
        <v>283988.46550000005</v>
      </c>
      <c r="W195" s="32">
        <f>U195*V195</f>
        <v>283988.46550000005</v>
      </c>
      <c r="X195" s="2"/>
      <c r="Y195" s="2"/>
    </row>
    <row r="196" s="2" customFormat="1" ht="24" customHeight="1">
      <c r="B196" s="25"/>
      <c r="C196" s="26">
        <v>177</v>
      </c>
      <c r="D196" s="27" t="s">
        <v>162</v>
      </c>
      <c r="E196" s="28" t="s">
        <v>23</v>
      </c>
      <c r="F196" s="29">
        <v>13</v>
      </c>
      <c r="G196" s="30"/>
      <c r="H196" s="31"/>
      <c r="I196" s="31"/>
      <c r="J196" s="32">
        <v>158.41883333333334</v>
      </c>
      <c r="K196" s="33">
        <v>0</v>
      </c>
      <c r="L196" s="32">
        <f t="shared" si="3"/>
        <v>0</v>
      </c>
      <c r="M196" s="34"/>
      <c r="P196" s="26">
        <v>177</v>
      </c>
      <c r="Q196" s="27" t="s">
        <v>162</v>
      </c>
      <c r="R196" s="35" t="s">
        <v>25</v>
      </c>
      <c r="S196" s="36" t="s">
        <v>26</v>
      </c>
      <c r="T196" s="28" t="s">
        <v>23</v>
      </c>
      <c r="U196" s="29">
        <v>13</v>
      </c>
      <c r="V196" s="32">
        <v>158.41883333333334</v>
      </c>
      <c r="W196" s="32">
        <f>U196*V196</f>
        <v>2059.4448333333335</v>
      </c>
      <c r="X196" s="2"/>
      <c r="Y196" s="2"/>
    </row>
    <row r="197" s="2" customFormat="1" ht="24" customHeight="1">
      <c r="B197" s="25"/>
      <c r="C197" s="26">
        <v>178</v>
      </c>
      <c r="D197" s="27" t="s">
        <v>163</v>
      </c>
      <c r="E197" s="28" t="s">
        <v>23</v>
      </c>
      <c r="F197" s="29">
        <v>2</v>
      </c>
      <c r="G197" s="30"/>
      <c r="H197" s="31"/>
      <c r="I197" s="31"/>
      <c r="J197" s="32">
        <v>213.31333333333333</v>
      </c>
      <c r="K197" s="33">
        <v>0</v>
      </c>
      <c r="L197" s="32">
        <f t="shared" si="3"/>
        <v>0</v>
      </c>
      <c r="M197" s="34"/>
      <c r="P197" s="26">
        <v>178</v>
      </c>
      <c r="Q197" s="27" t="s">
        <v>163</v>
      </c>
      <c r="R197" s="35" t="s">
        <v>25</v>
      </c>
      <c r="S197" s="36" t="s">
        <v>26</v>
      </c>
      <c r="T197" s="28" t="s">
        <v>23</v>
      </c>
      <c r="U197" s="29">
        <v>2</v>
      </c>
      <c r="V197" s="32">
        <v>213.31333333333333</v>
      </c>
      <c r="W197" s="32">
        <f>U197*V197</f>
        <v>426.62666666666667</v>
      </c>
      <c r="X197" s="2"/>
      <c r="Y197" s="2"/>
    </row>
    <row r="198" s="2" customFormat="1" ht="24" customHeight="1">
      <c r="B198" s="25"/>
      <c r="C198" s="26">
        <v>179</v>
      </c>
      <c r="D198" s="27" t="s">
        <v>164</v>
      </c>
      <c r="E198" s="28" t="s">
        <v>157</v>
      </c>
      <c r="F198" s="29">
        <v>1</v>
      </c>
      <c r="G198" s="30"/>
      <c r="H198" s="31"/>
      <c r="I198" s="31"/>
      <c r="J198" s="32">
        <v>284417.77541666664</v>
      </c>
      <c r="K198" s="33">
        <v>0</v>
      </c>
      <c r="L198" s="32">
        <f t="shared" si="3"/>
        <v>0</v>
      </c>
      <c r="M198" s="34"/>
      <c r="P198" s="26">
        <v>179</v>
      </c>
      <c r="Q198" s="27" t="s">
        <v>164</v>
      </c>
      <c r="R198" s="35" t="s">
        <v>25</v>
      </c>
      <c r="S198" s="36" t="s">
        <v>75</v>
      </c>
      <c r="T198" s="28" t="s">
        <v>157</v>
      </c>
      <c r="U198" s="29">
        <v>1</v>
      </c>
      <c r="V198" s="32">
        <v>284417.77541666664</v>
      </c>
      <c r="W198" s="32">
        <f>U198*V198</f>
        <v>284417.77541666664</v>
      </c>
      <c r="X198" s="2"/>
      <c r="Y198" s="2"/>
    </row>
    <row r="199" s="2" customFormat="1" ht="24" customHeight="1">
      <c r="B199" s="25"/>
      <c r="C199" s="26">
        <v>180</v>
      </c>
      <c r="D199" s="27" t="s">
        <v>45</v>
      </c>
      <c r="E199" s="28" t="s">
        <v>23</v>
      </c>
      <c r="F199" s="29">
        <v>3</v>
      </c>
      <c r="G199" s="30"/>
      <c r="H199" s="31"/>
      <c r="I199" s="31"/>
      <c r="J199" s="32">
        <v>9243.5776666666679</v>
      </c>
      <c r="K199" s="33">
        <v>0</v>
      </c>
      <c r="L199" s="32">
        <f t="shared" si="3"/>
        <v>0</v>
      </c>
      <c r="M199" s="34"/>
      <c r="P199" s="26">
        <v>180</v>
      </c>
      <c r="Q199" s="27" t="s">
        <v>45</v>
      </c>
      <c r="R199" s="35" t="s">
        <v>25</v>
      </c>
      <c r="S199" s="36" t="s">
        <v>46</v>
      </c>
      <c r="T199" s="28" t="s">
        <v>23</v>
      </c>
      <c r="U199" s="29">
        <v>3</v>
      </c>
      <c r="V199" s="32">
        <v>9243.5776666666679</v>
      </c>
      <c r="W199" s="32">
        <f>U199*V199</f>
        <v>27730.733000000004</v>
      </c>
      <c r="X199" s="2"/>
      <c r="Y199" s="2"/>
    </row>
    <row r="200" s="2" customFormat="1" ht="24" customHeight="1">
      <c r="B200" s="25"/>
      <c r="C200" s="26">
        <v>181</v>
      </c>
      <c r="D200" s="27" t="s">
        <v>165</v>
      </c>
      <c r="E200" s="28" t="s">
        <v>23</v>
      </c>
      <c r="F200" s="29">
        <v>1</v>
      </c>
      <c r="G200" s="30"/>
      <c r="H200" s="31"/>
      <c r="I200" s="31"/>
      <c r="J200" s="32">
        <v>46044.970166666673</v>
      </c>
      <c r="K200" s="33">
        <v>0</v>
      </c>
      <c r="L200" s="32">
        <f t="shared" si="3"/>
        <v>0</v>
      </c>
      <c r="M200" s="34"/>
      <c r="P200" s="26">
        <v>181</v>
      </c>
      <c r="Q200" s="27" t="s">
        <v>165</v>
      </c>
      <c r="R200" s="35" t="s">
        <v>25</v>
      </c>
      <c r="S200" s="36" t="s">
        <v>46</v>
      </c>
      <c r="T200" s="28" t="s">
        <v>23</v>
      </c>
      <c r="U200" s="29">
        <v>1</v>
      </c>
      <c r="V200" s="32">
        <v>46044.970166666673</v>
      </c>
      <c r="W200" s="32">
        <f>U200*V200</f>
        <v>46044.970166666673</v>
      </c>
      <c r="X200" s="2"/>
      <c r="Y200" s="2"/>
    </row>
    <row r="201" s="2" customFormat="1" ht="24" customHeight="1">
      <c r="B201" s="25"/>
      <c r="C201" s="26">
        <v>182</v>
      </c>
      <c r="D201" s="27" t="s">
        <v>166</v>
      </c>
      <c r="E201" s="28" t="s">
        <v>23</v>
      </c>
      <c r="F201" s="29">
        <v>2</v>
      </c>
      <c r="G201" s="30"/>
      <c r="H201" s="31"/>
      <c r="I201" s="31"/>
      <c r="J201" s="32">
        <v>549304</v>
      </c>
      <c r="K201" s="33">
        <v>0</v>
      </c>
      <c r="L201" s="32">
        <f t="shared" si="3"/>
        <v>0</v>
      </c>
      <c r="M201" s="34"/>
      <c r="P201" s="26">
        <v>182</v>
      </c>
      <c r="Q201" s="27" t="s">
        <v>166</v>
      </c>
      <c r="R201" s="35" t="s">
        <v>25</v>
      </c>
      <c r="S201" s="36" t="s">
        <v>26</v>
      </c>
      <c r="T201" s="28" t="s">
        <v>23</v>
      </c>
      <c r="U201" s="29">
        <v>2</v>
      </c>
      <c r="V201" s="32">
        <v>549304</v>
      </c>
      <c r="W201" s="32">
        <f>U201*V201</f>
        <v>1098608</v>
      </c>
      <c r="X201" s="2"/>
      <c r="Y201" s="2"/>
    </row>
    <row r="202" s="2" customFormat="1" ht="24" customHeight="1">
      <c r="B202" s="25"/>
      <c r="C202" s="26">
        <v>183</v>
      </c>
      <c r="D202" s="27" t="s">
        <v>167</v>
      </c>
      <c r="E202" s="28" t="s">
        <v>23</v>
      </c>
      <c r="F202" s="29">
        <v>16</v>
      </c>
      <c r="G202" s="30"/>
      <c r="H202" s="31"/>
      <c r="I202" s="31"/>
      <c r="J202" s="32">
        <v>25.575333333333333</v>
      </c>
      <c r="K202" s="33">
        <v>0</v>
      </c>
      <c r="L202" s="32">
        <f t="shared" si="3"/>
        <v>0</v>
      </c>
      <c r="M202" s="34"/>
      <c r="P202" s="26">
        <v>183</v>
      </c>
      <c r="Q202" s="27" t="s">
        <v>167</v>
      </c>
      <c r="R202" s="35" t="s">
        <v>25</v>
      </c>
      <c r="S202" s="36" t="s">
        <v>26</v>
      </c>
      <c r="T202" s="28" t="s">
        <v>23</v>
      </c>
      <c r="U202" s="29">
        <v>16</v>
      </c>
      <c r="V202" s="32">
        <v>25.575333333333333</v>
      </c>
      <c r="W202" s="32">
        <f>U202*V202</f>
        <v>409.20533333333333</v>
      </c>
      <c r="X202" s="2"/>
      <c r="Y202" s="2"/>
    </row>
    <row r="203" s="2" customFormat="1" ht="24" customHeight="1">
      <c r="B203" s="25"/>
      <c r="C203" s="26">
        <v>184</v>
      </c>
      <c r="D203" s="27" t="s">
        <v>168</v>
      </c>
      <c r="E203" s="28" t="s">
        <v>23</v>
      </c>
      <c r="F203" s="29">
        <v>24</v>
      </c>
      <c r="G203" s="30"/>
      <c r="H203" s="31"/>
      <c r="I203" s="31"/>
      <c r="J203" s="32">
        <v>43.707583333333332</v>
      </c>
      <c r="K203" s="33">
        <v>0</v>
      </c>
      <c r="L203" s="32">
        <f t="shared" si="3"/>
        <v>0</v>
      </c>
      <c r="M203" s="34"/>
      <c r="P203" s="26">
        <v>184</v>
      </c>
      <c r="Q203" s="27" t="s">
        <v>168</v>
      </c>
      <c r="R203" s="35" t="s">
        <v>25</v>
      </c>
      <c r="S203" s="36" t="s">
        <v>26</v>
      </c>
      <c r="T203" s="28" t="s">
        <v>23</v>
      </c>
      <c r="U203" s="29">
        <v>24</v>
      </c>
      <c r="V203" s="32">
        <v>43.707583333333332</v>
      </c>
      <c r="W203" s="32">
        <f>U203*V203</f>
        <v>1048.982</v>
      </c>
      <c r="X203" s="2"/>
      <c r="Y203" s="2"/>
    </row>
    <row r="204" s="2" customFormat="1" ht="24" customHeight="1">
      <c r="B204" s="25"/>
      <c r="C204" s="26">
        <v>185</v>
      </c>
      <c r="D204" s="27" t="s">
        <v>130</v>
      </c>
      <c r="E204" s="28" t="s">
        <v>23</v>
      </c>
      <c r="F204" s="29">
        <v>24</v>
      </c>
      <c r="G204" s="30"/>
      <c r="H204" s="31"/>
      <c r="I204" s="31"/>
      <c r="J204" s="32">
        <v>393.54633333333334</v>
      </c>
      <c r="K204" s="33">
        <v>0</v>
      </c>
      <c r="L204" s="32">
        <f t="shared" si="3"/>
        <v>0</v>
      </c>
      <c r="M204" s="34"/>
      <c r="P204" s="26">
        <v>185</v>
      </c>
      <c r="Q204" s="27" t="s">
        <v>130</v>
      </c>
      <c r="R204" s="35" t="s">
        <v>25</v>
      </c>
      <c r="S204" s="36" t="s">
        <v>26</v>
      </c>
      <c r="T204" s="28" t="s">
        <v>23</v>
      </c>
      <c r="U204" s="29">
        <v>24</v>
      </c>
      <c r="V204" s="32">
        <v>393.54633333333334</v>
      </c>
      <c r="W204" s="32">
        <f>U204*V204</f>
        <v>9445.112000000001</v>
      </c>
      <c r="X204" s="2"/>
      <c r="Y204" s="2"/>
    </row>
    <row r="205" s="2" customFormat="1" ht="24" customHeight="1">
      <c r="B205" s="25"/>
      <c r="C205" s="26">
        <v>186</v>
      </c>
      <c r="D205" s="27" t="s">
        <v>49</v>
      </c>
      <c r="E205" s="28" t="s">
        <v>23</v>
      </c>
      <c r="F205" s="29">
        <v>4</v>
      </c>
      <c r="G205" s="30"/>
      <c r="H205" s="31"/>
      <c r="I205" s="31"/>
      <c r="J205" s="32">
        <v>14310.645333333332</v>
      </c>
      <c r="K205" s="33">
        <v>0</v>
      </c>
      <c r="L205" s="32">
        <f t="shared" si="3"/>
        <v>0</v>
      </c>
      <c r="M205" s="34"/>
      <c r="P205" s="26">
        <v>186</v>
      </c>
      <c r="Q205" s="27" t="s">
        <v>49</v>
      </c>
      <c r="R205" s="40" t="s">
        <v>25</v>
      </c>
      <c r="S205" s="36" t="s">
        <v>26</v>
      </c>
      <c r="T205" s="28" t="s">
        <v>23</v>
      </c>
      <c r="U205" s="29">
        <v>4</v>
      </c>
      <c r="V205" s="32">
        <v>14310.645333333332</v>
      </c>
      <c r="W205" s="32">
        <f>U205*V205</f>
        <v>57242.581333333328</v>
      </c>
      <c r="X205" s="2"/>
      <c r="Y205" s="2"/>
    </row>
    <row r="206" s="2" customFormat="1" ht="24" customHeight="1">
      <c r="B206" s="25"/>
      <c r="C206" s="26">
        <v>187</v>
      </c>
      <c r="D206" s="38" t="s">
        <v>169</v>
      </c>
      <c r="E206" s="28" t="s">
        <v>157</v>
      </c>
      <c r="F206" s="29">
        <v>2</v>
      </c>
      <c r="G206" s="30"/>
      <c r="H206" s="31"/>
      <c r="I206" s="31"/>
      <c r="J206" s="32">
        <v>42662.666333333334</v>
      </c>
      <c r="K206" s="33">
        <v>0</v>
      </c>
      <c r="L206" s="32">
        <f t="shared" si="3"/>
        <v>0</v>
      </c>
      <c r="M206" s="34"/>
      <c r="P206" s="26">
        <v>187</v>
      </c>
      <c r="Q206" s="38" t="s">
        <v>169</v>
      </c>
      <c r="R206" s="41" t="s">
        <v>25</v>
      </c>
      <c r="S206" s="36" t="s">
        <v>26</v>
      </c>
      <c r="T206" s="28" t="s">
        <v>157</v>
      </c>
      <c r="U206" s="29">
        <v>2</v>
      </c>
      <c r="V206" s="32">
        <v>42662.666333333334</v>
      </c>
      <c r="W206" s="32">
        <f>U206*V206</f>
        <v>85325.332666666669</v>
      </c>
      <c r="X206" s="2"/>
      <c r="Y206" s="2"/>
    </row>
    <row r="207" s="2" customFormat="1" ht="24" customHeight="1">
      <c r="B207" s="25"/>
      <c r="C207" s="26">
        <v>188</v>
      </c>
      <c r="D207" s="38" t="s">
        <v>102</v>
      </c>
      <c r="E207" s="28" t="s">
        <v>23</v>
      </c>
      <c r="F207" s="29">
        <v>6</v>
      </c>
      <c r="G207" s="30"/>
      <c r="H207" s="31"/>
      <c r="I207" s="31"/>
      <c r="J207" s="32">
        <v>1238.1071666666669</v>
      </c>
      <c r="K207" s="33">
        <v>0</v>
      </c>
      <c r="L207" s="32">
        <f t="shared" si="3"/>
        <v>0</v>
      </c>
      <c r="M207" s="34"/>
      <c r="P207" s="26">
        <v>188</v>
      </c>
      <c r="Q207" s="38" t="s">
        <v>102</v>
      </c>
      <c r="R207" s="41" t="s">
        <v>103</v>
      </c>
      <c r="S207" s="36" t="s">
        <v>104</v>
      </c>
      <c r="T207" s="28" t="s">
        <v>23</v>
      </c>
      <c r="U207" s="29">
        <v>6</v>
      </c>
      <c r="V207" s="32">
        <v>1238.1071666666669</v>
      </c>
      <c r="W207" s="32">
        <f>U207*V207</f>
        <v>7428.6430000000018</v>
      </c>
      <c r="X207" s="2"/>
      <c r="Y207" s="2"/>
    </row>
    <row r="208" s="2" customFormat="1" ht="24" customHeight="1">
      <c r="B208" s="25"/>
      <c r="C208" s="26">
        <v>189</v>
      </c>
      <c r="D208" s="38" t="s">
        <v>102</v>
      </c>
      <c r="E208" s="28" t="s">
        <v>23</v>
      </c>
      <c r="F208" s="29">
        <v>6</v>
      </c>
      <c r="G208" s="30"/>
      <c r="H208" s="31"/>
      <c r="I208" s="31"/>
      <c r="J208" s="32">
        <v>4757.9805000000006</v>
      </c>
      <c r="K208" s="33">
        <v>0</v>
      </c>
      <c r="L208" s="32">
        <f t="shared" si="3"/>
        <v>0</v>
      </c>
      <c r="M208" s="34"/>
      <c r="P208" s="26">
        <v>189</v>
      </c>
      <c r="Q208" s="38" t="s">
        <v>102</v>
      </c>
      <c r="R208" s="41" t="s">
        <v>103</v>
      </c>
      <c r="S208" s="36" t="s">
        <v>104</v>
      </c>
      <c r="T208" s="28" t="s">
        <v>23</v>
      </c>
      <c r="U208" s="29">
        <v>6</v>
      </c>
      <c r="V208" s="32">
        <v>4757.9805000000006</v>
      </c>
      <c r="W208" s="32">
        <f>U208*V208</f>
        <v>28547.883000000002</v>
      </c>
      <c r="X208" s="2"/>
      <c r="Y208" s="2"/>
    </row>
    <row r="209" s="2" customFormat="1" ht="24" customHeight="1">
      <c r="B209" s="25"/>
      <c r="C209" s="26">
        <v>190</v>
      </c>
      <c r="D209" s="38" t="s">
        <v>102</v>
      </c>
      <c r="E209" s="28" t="s">
        <v>23</v>
      </c>
      <c r="F209" s="29">
        <v>6</v>
      </c>
      <c r="G209" s="30"/>
      <c r="H209" s="31"/>
      <c r="I209" s="31"/>
      <c r="J209" s="32">
        <v>2506.8888333333339</v>
      </c>
      <c r="K209" s="33">
        <v>0</v>
      </c>
      <c r="L209" s="32">
        <f t="shared" si="3"/>
        <v>0</v>
      </c>
      <c r="M209" s="34"/>
      <c r="P209" s="26">
        <v>190</v>
      </c>
      <c r="Q209" s="38" t="s">
        <v>102</v>
      </c>
      <c r="R209" s="41" t="s">
        <v>103</v>
      </c>
      <c r="S209" s="36" t="s">
        <v>104</v>
      </c>
      <c r="T209" s="28" t="s">
        <v>23</v>
      </c>
      <c r="U209" s="29">
        <v>6</v>
      </c>
      <c r="V209" s="32">
        <v>2506.8888333333339</v>
      </c>
      <c r="W209" s="32">
        <f>U209*V209</f>
        <v>15041.333000000002</v>
      </c>
      <c r="X209" s="2"/>
      <c r="Y209" s="2"/>
    </row>
    <row r="210" s="2" customFormat="1" ht="24" customHeight="1">
      <c r="B210" s="25"/>
      <c r="C210" s="26">
        <v>191</v>
      </c>
      <c r="D210" s="38" t="s">
        <v>102</v>
      </c>
      <c r="E210" s="28" t="s">
        <v>23</v>
      </c>
      <c r="F210" s="29">
        <v>6</v>
      </c>
      <c r="G210" s="30"/>
      <c r="H210" s="31"/>
      <c r="I210" s="31"/>
      <c r="J210" s="32">
        <v>3478.9533333333334</v>
      </c>
      <c r="K210" s="33">
        <v>0</v>
      </c>
      <c r="L210" s="32">
        <f t="shared" si="3"/>
        <v>0</v>
      </c>
      <c r="M210" s="34"/>
      <c r="P210" s="26">
        <v>191</v>
      </c>
      <c r="Q210" s="38" t="s">
        <v>102</v>
      </c>
      <c r="R210" s="41" t="s">
        <v>103</v>
      </c>
      <c r="S210" s="36" t="s">
        <v>104</v>
      </c>
      <c r="T210" s="28" t="s">
        <v>23</v>
      </c>
      <c r="U210" s="29">
        <v>6</v>
      </c>
      <c r="V210" s="32">
        <v>3478.9533333333334</v>
      </c>
      <c r="W210" s="32">
        <f>U210*V210</f>
        <v>20873.720000000001</v>
      </c>
      <c r="X210" s="2"/>
      <c r="Y210" s="2"/>
    </row>
    <row r="211" s="2" customFormat="1" ht="24" customHeight="1">
      <c r="B211" s="25"/>
      <c r="C211" s="26">
        <v>192</v>
      </c>
      <c r="D211" s="38" t="s">
        <v>102</v>
      </c>
      <c r="E211" s="28" t="s">
        <v>23</v>
      </c>
      <c r="F211" s="29">
        <v>6</v>
      </c>
      <c r="G211" s="30"/>
      <c r="H211" s="31"/>
      <c r="I211" s="31"/>
      <c r="J211" s="32">
        <v>2537.5935833333338</v>
      </c>
      <c r="K211" s="33">
        <v>0</v>
      </c>
      <c r="L211" s="32">
        <f t="shared" si="3"/>
        <v>0</v>
      </c>
      <c r="M211" s="34"/>
      <c r="P211" s="26">
        <v>192</v>
      </c>
      <c r="Q211" s="38" t="s">
        <v>102</v>
      </c>
      <c r="R211" s="41" t="s">
        <v>103</v>
      </c>
      <c r="S211" s="36" t="s">
        <v>104</v>
      </c>
      <c r="T211" s="28" t="s">
        <v>23</v>
      </c>
      <c r="U211" s="29">
        <v>6</v>
      </c>
      <c r="V211" s="32">
        <v>2537.5935833333338</v>
      </c>
      <c r="W211" s="32">
        <f>U211*V211</f>
        <v>15225.561500000003</v>
      </c>
      <c r="X211" s="2"/>
      <c r="Y211" s="2"/>
    </row>
    <row r="212" s="2" customFormat="1" ht="24" customHeight="1">
      <c r="B212" s="25"/>
      <c r="C212" s="26">
        <v>193</v>
      </c>
      <c r="D212" s="38" t="s">
        <v>102</v>
      </c>
      <c r="E212" s="28" t="s">
        <v>23</v>
      </c>
      <c r="F212" s="29">
        <v>6</v>
      </c>
      <c r="G212" s="30"/>
      <c r="H212" s="31"/>
      <c r="I212" s="31"/>
      <c r="J212" s="32">
        <v>2517.1344166666668</v>
      </c>
      <c r="K212" s="33">
        <v>0</v>
      </c>
      <c r="L212" s="32">
        <f t="shared" si="3"/>
        <v>0</v>
      </c>
      <c r="M212" s="34"/>
      <c r="P212" s="26">
        <v>193</v>
      </c>
      <c r="Q212" s="38" t="s">
        <v>102</v>
      </c>
      <c r="R212" s="41" t="s">
        <v>103</v>
      </c>
      <c r="S212" s="36" t="s">
        <v>104</v>
      </c>
      <c r="T212" s="28" t="s">
        <v>23</v>
      </c>
      <c r="U212" s="29">
        <v>6</v>
      </c>
      <c r="V212" s="32">
        <v>2517.1344166666668</v>
      </c>
      <c r="W212" s="32">
        <f>U212*V212</f>
        <v>15102.806500000001</v>
      </c>
      <c r="X212" s="2"/>
      <c r="Y212" s="2"/>
    </row>
    <row r="213" s="2" customFormat="1" ht="24" customHeight="1">
      <c r="B213" s="25"/>
      <c r="C213" s="26">
        <v>194</v>
      </c>
      <c r="D213" s="38" t="s">
        <v>102</v>
      </c>
      <c r="E213" s="28" t="s">
        <v>23</v>
      </c>
      <c r="F213" s="29">
        <v>6</v>
      </c>
      <c r="G213" s="30"/>
      <c r="H213" s="31"/>
      <c r="I213" s="31"/>
      <c r="J213" s="32">
        <v>2609.2196666666669</v>
      </c>
      <c r="K213" s="33">
        <v>0</v>
      </c>
      <c r="L213" s="32">
        <f t="shared" si="3"/>
        <v>0</v>
      </c>
      <c r="M213" s="34"/>
      <c r="P213" s="26">
        <v>194</v>
      </c>
      <c r="Q213" s="38" t="s">
        <v>102</v>
      </c>
      <c r="R213" s="41" t="s">
        <v>103</v>
      </c>
      <c r="S213" s="36" t="s">
        <v>104</v>
      </c>
      <c r="T213" s="28" t="s">
        <v>23</v>
      </c>
      <c r="U213" s="29">
        <v>6</v>
      </c>
      <c r="V213" s="32">
        <v>2609.2196666666669</v>
      </c>
      <c r="W213" s="32">
        <f>U213*V213</f>
        <v>15655.318000000001</v>
      </c>
      <c r="X213" s="2"/>
      <c r="Y213" s="2"/>
    </row>
    <row r="214" s="2" customFormat="1" ht="24" customHeight="1">
      <c r="B214" s="25"/>
      <c r="C214" s="26">
        <v>195</v>
      </c>
      <c r="D214" s="38" t="s">
        <v>102</v>
      </c>
      <c r="E214" s="28" t="s">
        <v>23</v>
      </c>
      <c r="F214" s="29">
        <v>6</v>
      </c>
      <c r="G214" s="30"/>
      <c r="H214" s="31"/>
      <c r="I214" s="31"/>
      <c r="J214" s="32">
        <v>634.39908333333324</v>
      </c>
      <c r="K214" s="33">
        <v>0</v>
      </c>
      <c r="L214" s="32">
        <f t="shared" si="3"/>
        <v>0</v>
      </c>
      <c r="M214" s="34"/>
      <c r="P214" s="26">
        <v>195</v>
      </c>
      <c r="Q214" s="38" t="s">
        <v>102</v>
      </c>
      <c r="R214" s="41" t="s">
        <v>103</v>
      </c>
      <c r="S214" s="36" t="s">
        <v>104</v>
      </c>
      <c r="T214" s="28" t="s">
        <v>23</v>
      </c>
      <c r="U214" s="29">
        <v>6</v>
      </c>
      <c r="V214" s="32">
        <v>634.39908333333324</v>
      </c>
      <c r="W214" s="32">
        <f>U214*V214</f>
        <v>3806.3944999999994</v>
      </c>
      <c r="X214" s="2"/>
      <c r="Y214" s="2"/>
    </row>
    <row r="215" s="2" customFormat="1" ht="24" customHeight="1">
      <c r="B215" s="25"/>
      <c r="C215" s="26">
        <v>196</v>
      </c>
      <c r="D215" s="38" t="s">
        <v>102</v>
      </c>
      <c r="E215" s="28" t="s">
        <v>23</v>
      </c>
      <c r="F215" s="29">
        <v>6</v>
      </c>
      <c r="G215" s="30"/>
      <c r="H215" s="31"/>
      <c r="I215" s="31"/>
      <c r="J215" s="32">
        <v>603.69291666666675</v>
      </c>
      <c r="K215" s="33">
        <v>0</v>
      </c>
      <c r="L215" s="32">
        <f t="shared" si="3"/>
        <v>0</v>
      </c>
      <c r="M215" s="34"/>
      <c r="P215" s="26">
        <v>196</v>
      </c>
      <c r="Q215" s="38" t="s">
        <v>102</v>
      </c>
      <c r="R215" s="41" t="s">
        <v>103</v>
      </c>
      <c r="S215" s="36" t="s">
        <v>104</v>
      </c>
      <c r="T215" s="28" t="s">
        <v>23</v>
      </c>
      <c r="U215" s="29">
        <v>6</v>
      </c>
      <c r="V215" s="32">
        <v>603.69291666666675</v>
      </c>
      <c r="W215" s="32">
        <f>U215*V215</f>
        <v>3622.1575000000003</v>
      </c>
      <c r="X215" s="2"/>
      <c r="Y215" s="2"/>
    </row>
    <row r="216" s="2" customFormat="1" ht="24" customHeight="1">
      <c r="B216" s="25"/>
      <c r="C216" s="26">
        <v>197</v>
      </c>
      <c r="D216" s="38" t="s">
        <v>102</v>
      </c>
      <c r="E216" s="28" t="s">
        <v>23</v>
      </c>
      <c r="F216" s="29">
        <v>6</v>
      </c>
      <c r="G216" s="30"/>
      <c r="H216" s="31"/>
      <c r="I216" s="31"/>
      <c r="J216" s="32">
        <v>2762.7009166666667</v>
      </c>
      <c r="K216" s="33">
        <v>0</v>
      </c>
      <c r="L216" s="32">
        <f t="shared" si="3"/>
        <v>0</v>
      </c>
      <c r="M216" s="34"/>
      <c r="P216" s="26">
        <v>197</v>
      </c>
      <c r="Q216" s="38" t="s">
        <v>102</v>
      </c>
      <c r="R216" s="41" t="s">
        <v>103</v>
      </c>
      <c r="S216" s="36" t="s">
        <v>104</v>
      </c>
      <c r="T216" s="28" t="s">
        <v>23</v>
      </c>
      <c r="U216" s="29">
        <v>6</v>
      </c>
      <c r="V216" s="32">
        <v>2762.7009166666667</v>
      </c>
      <c r="W216" s="32">
        <f>U216*V216</f>
        <v>16576.2055</v>
      </c>
      <c r="X216" s="2"/>
      <c r="Y216" s="2"/>
    </row>
    <row r="217" s="2" customFormat="1" ht="24" customHeight="1">
      <c r="B217" s="25"/>
      <c r="C217" s="26">
        <v>198</v>
      </c>
      <c r="D217" s="38" t="s">
        <v>102</v>
      </c>
      <c r="E217" s="28" t="s">
        <v>23</v>
      </c>
      <c r="F217" s="29">
        <v>6</v>
      </c>
      <c r="G217" s="30"/>
      <c r="H217" s="31"/>
      <c r="I217" s="31"/>
      <c r="J217" s="32">
        <v>2946.8868333333335</v>
      </c>
      <c r="K217" s="33">
        <v>0</v>
      </c>
      <c r="L217" s="32">
        <f t="shared" si="3"/>
        <v>0</v>
      </c>
      <c r="M217" s="34"/>
      <c r="P217" s="26">
        <v>198</v>
      </c>
      <c r="Q217" s="38" t="s">
        <v>102</v>
      </c>
      <c r="R217" s="41" t="s">
        <v>103</v>
      </c>
      <c r="S217" s="36" t="s">
        <v>104</v>
      </c>
      <c r="T217" s="28" t="s">
        <v>23</v>
      </c>
      <c r="U217" s="29">
        <v>6</v>
      </c>
      <c r="V217" s="32">
        <v>2946.8868333333335</v>
      </c>
      <c r="W217" s="32">
        <f>U217*V217</f>
        <v>17681.321</v>
      </c>
      <c r="X217" s="2"/>
      <c r="Y217" s="2"/>
    </row>
    <row r="218" s="2" customFormat="1" ht="24" customHeight="1">
      <c r="B218" s="25"/>
      <c r="C218" s="26">
        <v>199</v>
      </c>
      <c r="D218" s="38" t="s">
        <v>102</v>
      </c>
      <c r="E218" s="28" t="s">
        <v>23</v>
      </c>
      <c r="F218" s="29">
        <v>6</v>
      </c>
      <c r="G218" s="30"/>
      <c r="H218" s="31"/>
      <c r="I218" s="31"/>
      <c r="J218" s="32">
        <v>6190.4885833333337</v>
      </c>
      <c r="K218" s="33">
        <v>0</v>
      </c>
      <c r="L218" s="32">
        <f t="shared" si="3"/>
        <v>0</v>
      </c>
      <c r="M218" s="34"/>
      <c r="P218" s="26">
        <v>199</v>
      </c>
      <c r="Q218" s="38" t="s">
        <v>102</v>
      </c>
      <c r="R218" s="42" t="s">
        <v>103</v>
      </c>
      <c r="S218" s="36" t="s">
        <v>104</v>
      </c>
      <c r="T218" s="28" t="s">
        <v>23</v>
      </c>
      <c r="U218" s="29">
        <v>6</v>
      </c>
      <c r="V218" s="32">
        <v>6190.4885833333337</v>
      </c>
      <c r="W218" s="32">
        <f>U218*V218</f>
        <v>37142.931500000006</v>
      </c>
      <c r="X218" s="2"/>
      <c r="Y218" s="2"/>
    </row>
    <row r="219" s="2" customFormat="1" ht="24" customHeight="1">
      <c r="B219" s="25"/>
      <c r="C219" s="26">
        <v>200</v>
      </c>
      <c r="D219" s="27" t="s">
        <v>55</v>
      </c>
      <c r="E219" s="28" t="s">
        <v>23</v>
      </c>
      <c r="F219" s="29">
        <v>28</v>
      </c>
      <c r="G219" s="30"/>
      <c r="H219" s="31"/>
      <c r="I219" s="31"/>
      <c r="J219" s="32">
        <v>234.64491666666666</v>
      </c>
      <c r="K219" s="33">
        <v>0</v>
      </c>
      <c r="L219" s="32">
        <f t="shared" si="3"/>
        <v>0</v>
      </c>
      <c r="M219" s="34"/>
      <c r="P219" s="26">
        <v>200</v>
      </c>
      <c r="Q219" s="27" t="s">
        <v>55</v>
      </c>
      <c r="R219" s="35" t="s">
        <v>25</v>
      </c>
      <c r="S219" s="36" t="s">
        <v>56</v>
      </c>
      <c r="T219" s="28" t="s">
        <v>23</v>
      </c>
      <c r="U219" s="29">
        <v>28</v>
      </c>
      <c r="V219" s="32">
        <v>234.64491666666666</v>
      </c>
      <c r="W219" s="32">
        <f>U219*V219</f>
        <v>6570.0576666666666</v>
      </c>
      <c r="X219" s="2"/>
      <c r="Y219" s="2"/>
    </row>
    <row r="220" s="2" customFormat="1" ht="24" customHeight="1">
      <c r="B220" s="25"/>
      <c r="C220" s="26">
        <v>201</v>
      </c>
      <c r="D220" s="27" t="s">
        <v>116</v>
      </c>
      <c r="E220" s="28" t="s">
        <v>23</v>
      </c>
      <c r="F220" s="29">
        <v>2</v>
      </c>
      <c r="G220" s="30"/>
      <c r="H220" s="31"/>
      <c r="I220" s="31"/>
      <c r="J220" s="32">
        <v>895.28999999999996</v>
      </c>
      <c r="K220" s="33">
        <v>0</v>
      </c>
      <c r="L220" s="32">
        <f t="shared" si="3"/>
        <v>0</v>
      </c>
      <c r="M220" s="34"/>
      <c r="P220" s="26">
        <v>201</v>
      </c>
      <c r="Q220" s="27" t="s">
        <v>116</v>
      </c>
      <c r="R220" s="35" t="s">
        <v>25</v>
      </c>
      <c r="S220" s="36" t="s">
        <v>26</v>
      </c>
      <c r="T220" s="28" t="s">
        <v>23</v>
      </c>
      <c r="U220" s="29">
        <v>2</v>
      </c>
      <c r="V220" s="32">
        <v>895.28999999999996</v>
      </c>
      <c r="W220" s="32">
        <f>U220*V220</f>
        <v>1790.5799999999999</v>
      </c>
      <c r="X220" s="2"/>
      <c r="Y220" s="2"/>
    </row>
    <row r="221" s="2" customFormat="1" ht="24" customHeight="1">
      <c r="B221" s="25"/>
      <c r="C221" s="26">
        <v>202</v>
      </c>
      <c r="D221" s="27" t="s">
        <v>170</v>
      </c>
      <c r="E221" s="28" t="s">
        <v>23</v>
      </c>
      <c r="F221" s="29">
        <v>10</v>
      </c>
      <c r="G221" s="30"/>
      <c r="H221" s="31"/>
      <c r="I221" s="31"/>
      <c r="J221" s="32">
        <v>7000</v>
      </c>
      <c r="K221" s="33">
        <v>0</v>
      </c>
      <c r="L221" s="32">
        <f t="shared" si="3"/>
        <v>0</v>
      </c>
      <c r="M221" s="34"/>
      <c r="P221" s="26">
        <v>202</v>
      </c>
      <c r="Q221" s="27" t="s">
        <v>170</v>
      </c>
      <c r="R221" s="35" t="s">
        <v>25</v>
      </c>
      <c r="S221" s="36" t="s">
        <v>171</v>
      </c>
      <c r="T221" s="28" t="s">
        <v>23</v>
      </c>
      <c r="U221" s="29">
        <v>10</v>
      </c>
      <c r="V221" s="32">
        <v>7000</v>
      </c>
      <c r="W221" s="32">
        <f>U221*V221</f>
        <v>70000</v>
      </c>
      <c r="X221" s="2"/>
      <c r="Y221" s="2"/>
    </row>
    <row r="222" s="2" customFormat="1" ht="24" customHeight="1">
      <c r="B222" s="25"/>
      <c r="C222" s="26">
        <v>203</v>
      </c>
      <c r="D222" s="27" t="s">
        <v>172</v>
      </c>
      <c r="E222" s="28" t="s">
        <v>23</v>
      </c>
      <c r="F222" s="29">
        <v>10</v>
      </c>
      <c r="G222" s="30"/>
      <c r="H222" s="31"/>
      <c r="I222" s="31"/>
      <c r="J222" s="32">
        <v>7000</v>
      </c>
      <c r="K222" s="33">
        <v>0</v>
      </c>
      <c r="L222" s="32">
        <f t="shared" si="3"/>
        <v>0</v>
      </c>
      <c r="M222" s="34"/>
      <c r="P222" s="26">
        <v>203</v>
      </c>
      <c r="Q222" s="27" t="s">
        <v>172</v>
      </c>
      <c r="R222" s="35" t="s">
        <v>25</v>
      </c>
      <c r="S222" s="36" t="s">
        <v>171</v>
      </c>
      <c r="T222" s="28" t="s">
        <v>23</v>
      </c>
      <c r="U222" s="29">
        <v>10</v>
      </c>
      <c r="V222" s="32">
        <v>7000</v>
      </c>
      <c r="W222" s="32">
        <f>U222*V222</f>
        <v>70000</v>
      </c>
      <c r="X222" s="2"/>
      <c r="Y222" s="2"/>
    </row>
    <row r="223" s="2" customFormat="1" ht="24" customHeight="1">
      <c r="B223" s="25"/>
      <c r="C223" s="26">
        <v>204</v>
      </c>
      <c r="D223" s="27" t="s">
        <v>53</v>
      </c>
      <c r="E223" s="28" t="s">
        <v>23</v>
      </c>
      <c r="F223" s="29">
        <v>28</v>
      </c>
      <c r="G223" s="30"/>
      <c r="H223" s="31"/>
      <c r="I223" s="31"/>
      <c r="J223" s="32">
        <v>337.66716666666667</v>
      </c>
      <c r="K223" s="33">
        <v>0</v>
      </c>
      <c r="L223" s="32">
        <f t="shared" si="3"/>
        <v>0</v>
      </c>
      <c r="M223" s="34"/>
      <c r="P223" s="26">
        <v>204</v>
      </c>
      <c r="Q223" s="27" t="s">
        <v>53</v>
      </c>
      <c r="R223" s="35" t="s">
        <v>25</v>
      </c>
      <c r="S223" s="36" t="s">
        <v>26</v>
      </c>
      <c r="T223" s="28" t="s">
        <v>23</v>
      </c>
      <c r="U223" s="29">
        <v>28</v>
      </c>
      <c r="V223" s="32">
        <v>337.66716666666667</v>
      </c>
      <c r="W223" s="32">
        <f>U223*V223</f>
        <v>9454.6806666666671</v>
      </c>
      <c r="X223" s="2"/>
      <c r="Y223" s="2"/>
    </row>
    <row r="224" s="2" customFormat="1" ht="24" customHeight="1">
      <c r="B224" s="25"/>
      <c r="C224" s="26">
        <v>206</v>
      </c>
      <c r="D224" s="27" t="s">
        <v>136</v>
      </c>
      <c r="E224" s="28" t="s">
        <v>23</v>
      </c>
      <c r="F224" s="29">
        <v>70</v>
      </c>
      <c r="G224" s="30"/>
      <c r="H224" s="31"/>
      <c r="I224" s="31"/>
      <c r="J224" s="32">
        <v>1062.7079999999999</v>
      </c>
      <c r="K224" s="33">
        <v>0</v>
      </c>
      <c r="L224" s="32">
        <f t="shared" si="3"/>
        <v>0</v>
      </c>
      <c r="M224" s="34"/>
      <c r="P224" s="26">
        <v>206</v>
      </c>
      <c r="Q224" s="27" t="s">
        <v>136</v>
      </c>
      <c r="R224" s="35" t="s">
        <v>25</v>
      </c>
      <c r="S224" s="36" t="s">
        <v>26</v>
      </c>
      <c r="T224" s="28" t="s">
        <v>23</v>
      </c>
      <c r="U224" s="29">
        <v>70</v>
      </c>
      <c r="V224" s="32">
        <v>1062.7079999999999</v>
      </c>
      <c r="W224" s="32">
        <f>U224*V224</f>
        <v>74389.559999999983</v>
      </c>
      <c r="X224" s="2"/>
      <c r="Y224" s="2"/>
    </row>
    <row r="225" s="2" customFormat="1" ht="24" customHeight="1">
      <c r="B225" s="25"/>
      <c r="C225" s="26">
        <v>207</v>
      </c>
      <c r="D225" s="27" t="s">
        <v>136</v>
      </c>
      <c r="E225" s="28" t="s">
        <v>23</v>
      </c>
      <c r="F225" s="29">
        <v>48</v>
      </c>
      <c r="G225" s="30"/>
      <c r="H225" s="31"/>
      <c r="I225" s="31"/>
      <c r="J225" s="32">
        <v>651.04166666666674</v>
      </c>
      <c r="K225" s="33">
        <v>0</v>
      </c>
      <c r="L225" s="32">
        <f t="shared" si="3"/>
        <v>0</v>
      </c>
      <c r="M225" s="34"/>
      <c r="P225" s="26">
        <v>207</v>
      </c>
      <c r="Q225" s="27" t="s">
        <v>136</v>
      </c>
      <c r="R225" s="35" t="s">
        <v>25</v>
      </c>
      <c r="S225" s="36" t="s">
        <v>26</v>
      </c>
      <c r="T225" s="28" t="s">
        <v>23</v>
      </c>
      <c r="U225" s="29">
        <v>48</v>
      </c>
      <c r="V225" s="32">
        <v>651.04166666666674</v>
      </c>
      <c r="W225" s="32">
        <f>U225*V225</f>
        <v>31250.000000000004</v>
      </c>
      <c r="X225" s="2"/>
      <c r="Y225" s="2"/>
    </row>
    <row r="226" s="2" customFormat="1" ht="24" customHeight="1">
      <c r="B226" s="25"/>
      <c r="C226" s="26">
        <v>208</v>
      </c>
      <c r="D226" s="27" t="s">
        <v>173</v>
      </c>
      <c r="E226" s="28" t="s">
        <v>23</v>
      </c>
      <c r="F226" s="29">
        <v>24</v>
      </c>
      <c r="G226" s="30"/>
      <c r="H226" s="31"/>
      <c r="I226" s="31"/>
      <c r="J226" s="32">
        <v>236.02100000000004</v>
      </c>
      <c r="K226" s="33">
        <v>0</v>
      </c>
      <c r="L226" s="32">
        <f t="shared" si="3"/>
        <v>0</v>
      </c>
      <c r="M226" s="34"/>
      <c r="P226" s="26">
        <v>208</v>
      </c>
      <c r="Q226" s="27" t="s">
        <v>173</v>
      </c>
      <c r="R226" s="35" t="s">
        <v>25</v>
      </c>
      <c r="S226" s="36" t="s">
        <v>26</v>
      </c>
      <c r="T226" s="28" t="s">
        <v>23</v>
      </c>
      <c r="U226" s="29">
        <v>24</v>
      </c>
      <c r="V226" s="32">
        <v>236.02100000000004</v>
      </c>
      <c r="W226" s="32">
        <f>U226*V226</f>
        <v>5664.5040000000008</v>
      </c>
      <c r="X226" s="2"/>
      <c r="Y226" s="2"/>
    </row>
    <row r="227" s="2" customFormat="1" ht="24" customHeight="1">
      <c r="B227" s="25"/>
      <c r="C227" s="26">
        <v>209</v>
      </c>
      <c r="D227" s="27" t="s">
        <v>149</v>
      </c>
      <c r="E227" s="28" t="s">
        <v>23</v>
      </c>
      <c r="F227" s="29">
        <v>10</v>
      </c>
      <c r="G227" s="30"/>
      <c r="H227" s="31"/>
      <c r="I227" s="31"/>
      <c r="J227" s="32">
        <v>33.35091666666667</v>
      </c>
      <c r="K227" s="33">
        <v>0</v>
      </c>
      <c r="L227" s="32">
        <f t="shared" si="3"/>
        <v>0</v>
      </c>
      <c r="M227" s="34"/>
      <c r="P227" s="26">
        <v>209</v>
      </c>
      <c r="Q227" s="27" t="s">
        <v>149</v>
      </c>
      <c r="R227" s="35" t="s">
        <v>25</v>
      </c>
      <c r="S227" s="36" t="s">
        <v>26</v>
      </c>
      <c r="T227" s="28" t="s">
        <v>23</v>
      </c>
      <c r="U227" s="29">
        <v>10</v>
      </c>
      <c r="V227" s="32">
        <v>33.35091666666667</v>
      </c>
      <c r="W227" s="32">
        <f>U227*V227</f>
        <v>333.50916666666672</v>
      </c>
      <c r="X227" s="2"/>
      <c r="Y227" s="2"/>
    </row>
    <row r="228" s="2" customFormat="1" ht="24" customHeight="1">
      <c r="B228" s="25"/>
      <c r="C228" s="26">
        <v>210</v>
      </c>
      <c r="D228" s="27" t="s">
        <v>149</v>
      </c>
      <c r="E228" s="28" t="s">
        <v>23</v>
      </c>
      <c r="F228" s="29">
        <v>10</v>
      </c>
      <c r="G228" s="30"/>
      <c r="H228" s="31"/>
      <c r="I228" s="31"/>
      <c r="J228" s="32">
        <v>41.689333333333337</v>
      </c>
      <c r="K228" s="33">
        <v>0</v>
      </c>
      <c r="L228" s="32">
        <f t="shared" ref="L228:L291" si="4">F228*K228</f>
        <v>0</v>
      </c>
      <c r="M228" s="34"/>
      <c r="P228" s="26">
        <v>210</v>
      </c>
      <c r="Q228" s="27" t="s">
        <v>149</v>
      </c>
      <c r="R228" s="35" t="s">
        <v>25</v>
      </c>
      <c r="S228" s="36" t="s">
        <v>26</v>
      </c>
      <c r="T228" s="28" t="s">
        <v>23</v>
      </c>
      <c r="U228" s="29">
        <v>10</v>
      </c>
      <c r="V228" s="32">
        <v>41.689333333333337</v>
      </c>
      <c r="W228" s="32">
        <f>U228*V228</f>
        <v>416.89333333333337</v>
      </c>
      <c r="X228" s="2"/>
      <c r="Y228" s="2"/>
    </row>
    <row r="229" s="2" customFormat="1" ht="24" customHeight="1">
      <c r="B229" s="25"/>
      <c r="C229" s="26">
        <v>211</v>
      </c>
      <c r="D229" s="27" t="s">
        <v>149</v>
      </c>
      <c r="E229" s="28" t="s">
        <v>23</v>
      </c>
      <c r="F229" s="29">
        <v>10</v>
      </c>
      <c r="G229" s="30"/>
      <c r="H229" s="31"/>
      <c r="I229" s="31"/>
      <c r="J229" s="32">
        <v>41.689333333333337</v>
      </c>
      <c r="K229" s="33">
        <v>0</v>
      </c>
      <c r="L229" s="32">
        <f t="shared" si="4"/>
        <v>0</v>
      </c>
      <c r="M229" s="34"/>
      <c r="P229" s="26">
        <v>211</v>
      </c>
      <c r="Q229" s="27" t="s">
        <v>149</v>
      </c>
      <c r="R229" s="35" t="s">
        <v>25</v>
      </c>
      <c r="S229" s="36" t="s">
        <v>26</v>
      </c>
      <c r="T229" s="28" t="s">
        <v>23</v>
      </c>
      <c r="U229" s="29">
        <v>10</v>
      </c>
      <c r="V229" s="32">
        <v>41.689333333333337</v>
      </c>
      <c r="W229" s="32">
        <f>U229*V229</f>
        <v>416.89333333333337</v>
      </c>
      <c r="X229" s="2"/>
      <c r="Y229" s="2"/>
    </row>
    <row r="230" s="2" customFormat="1" ht="24" customHeight="1">
      <c r="B230" s="25"/>
      <c r="C230" s="26">
        <v>212</v>
      </c>
      <c r="D230" s="27" t="s">
        <v>149</v>
      </c>
      <c r="E230" s="28" t="s">
        <v>23</v>
      </c>
      <c r="F230" s="29">
        <v>10</v>
      </c>
      <c r="G230" s="30"/>
      <c r="H230" s="31"/>
      <c r="I230" s="31"/>
      <c r="J230" s="32">
        <v>41.689333333333337</v>
      </c>
      <c r="K230" s="33">
        <v>0</v>
      </c>
      <c r="L230" s="32">
        <f t="shared" si="4"/>
        <v>0</v>
      </c>
      <c r="M230" s="34"/>
      <c r="P230" s="26">
        <v>212</v>
      </c>
      <c r="Q230" s="27" t="s">
        <v>149</v>
      </c>
      <c r="R230" s="35" t="s">
        <v>25</v>
      </c>
      <c r="S230" s="36" t="s">
        <v>26</v>
      </c>
      <c r="T230" s="28" t="s">
        <v>23</v>
      </c>
      <c r="U230" s="29">
        <v>10</v>
      </c>
      <c r="V230" s="32">
        <v>41.689333333333337</v>
      </c>
      <c r="W230" s="32">
        <f>U230*V230</f>
        <v>416.89333333333337</v>
      </c>
      <c r="X230" s="2"/>
      <c r="Y230" s="2"/>
    </row>
    <row r="231" s="2" customFormat="1" ht="24" customHeight="1">
      <c r="B231" s="25"/>
      <c r="C231" s="26">
        <v>213</v>
      </c>
      <c r="D231" s="27" t="s">
        <v>149</v>
      </c>
      <c r="E231" s="28" t="s">
        <v>23</v>
      </c>
      <c r="F231" s="29">
        <v>10</v>
      </c>
      <c r="G231" s="30"/>
      <c r="H231" s="31"/>
      <c r="I231" s="31"/>
      <c r="J231" s="32">
        <v>50.027333333333331</v>
      </c>
      <c r="K231" s="33">
        <v>0</v>
      </c>
      <c r="L231" s="32">
        <f t="shared" si="4"/>
        <v>0</v>
      </c>
      <c r="M231" s="34"/>
      <c r="P231" s="26">
        <v>213</v>
      </c>
      <c r="Q231" s="27" t="s">
        <v>149</v>
      </c>
      <c r="R231" s="35" t="s">
        <v>25</v>
      </c>
      <c r="S231" s="36" t="s">
        <v>26</v>
      </c>
      <c r="T231" s="28" t="s">
        <v>23</v>
      </c>
      <c r="U231" s="29">
        <v>10</v>
      </c>
      <c r="V231" s="32">
        <v>50.027333333333331</v>
      </c>
      <c r="W231" s="32">
        <f>U231*V231</f>
        <v>500.27333333333331</v>
      </c>
      <c r="X231" s="2"/>
      <c r="Y231" s="2"/>
    </row>
    <row r="232" s="2" customFormat="1" ht="24" customHeight="1">
      <c r="B232" s="25"/>
      <c r="C232" s="26">
        <v>214</v>
      </c>
      <c r="D232" s="27" t="s">
        <v>149</v>
      </c>
      <c r="E232" s="28" t="s">
        <v>23</v>
      </c>
      <c r="F232" s="29">
        <v>10</v>
      </c>
      <c r="G232" s="30"/>
      <c r="H232" s="31"/>
      <c r="I232" s="31"/>
      <c r="J232" s="32">
        <v>58.365583333333326</v>
      </c>
      <c r="K232" s="33">
        <v>0</v>
      </c>
      <c r="L232" s="32">
        <f t="shared" si="4"/>
        <v>0</v>
      </c>
      <c r="M232" s="34"/>
      <c r="P232" s="26">
        <v>214</v>
      </c>
      <c r="Q232" s="27" t="s">
        <v>149</v>
      </c>
      <c r="R232" s="35" t="s">
        <v>25</v>
      </c>
      <c r="S232" s="36" t="s">
        <v>26</v>
      </c>
      <c r="T232" s="28" t="s">
        <v>23</v>
      </c>
      <c r="U232" s="29">
        <v>10</v>
      </c>
      <c r="V232" s="32">
        <v>58.365583333333326</v>
      </c>
      <c r="W232" s="32">
        <f>U232*V232</f>
        <v>583.65583333333325</v>
      </c>
      <c r="X232" s="2"/>
      <c r="Y232" s="2"/>
    </row>
    <row r="233" s="2" customFormat="1" ht="24" customHeight="1">
      <c r="B233" s="25"/>
      <c r="C233" s="26"/>
      <c r="D233" s="27"/>
      <c r="E233" s="28"/>
      <c r="F233" s="29"/>
      <c r="G233" s="30"/>
      <c r="H233" s="31"/>
      <c r="I233" s="31"/>
      <c r="J233" s="32"/>
      <c r="K233" s="33">
        <v>0</v>
      </c>
      <c r="L233" s="32">
        <f t="shared" si="4"/>
        <v>0</v>
      </c>
      <c r="M233" s="34"/>
      <c r="P233" s="26"/>
      <c r="Q233" s="27"/>
      <c r="R233" s="37"/>
      <c r="S233" s="36"/>
      <c r="T233" s="28"/>
      <c r="U233" s="29"/>
      <c r="V233" s="32"/>
      <c r="W233" s="32">
        <f>U233*V233</f>
        <v>0</v>
      </c>
      <c r="X233" s="2"/>
      <c r="Y233" s="2"/>
    </row>
    <row r="234" s="2" customFormat="1" ht="24" customHeight="1">
      <c r="B234" s="25"/>
      <c r="C234" s="26"/>
      <c r="D234" s="38"/>
      <c r="E234" s="28"/>
      <c r="F234" s="29"/>
      <c r="G234" s="30"/>
      <c r="H234" s="31"/>
      <c r="I234" s="31"/>
      <c r="J234" s="32"/>
      <c r="K234" s="33">
        <v>0</v>
      </c>
      <c r="L234" s="32">
        <f t="shared" si="4"/>
        <v>0</v>
      </c>
      <c r="M234" s="34"/>
      <c r="P234" s="26"/>
      <c r="Q234" s="38"/>
      <c r="R234" s="39"/>
      <c r="S234" s="36"/>
      <c r="T234" s="28"/>
      <c r="U234" s="29"/>
      <c r="V234" s="32"/>
      <c r="W234" s="32">
        <f>U234*V234</f>
        <v>0</v>
      </c>
      <c r="X234" s="2"/>
      <c r="Y234" s="2"/>
    </row>
    <row r="235" s="2" customFormat="1" ht="24" customHeight="1">
      <c r="B235" s="25"/>
      <c r="C235" s="26">
        <v>215</v>
      </c>
      <c r="D235" s="27" t="s">
        <v>174</v>
      </c>
      <c r="E235" s="28" t="s">
        <v>23</v>
      </c>
      <c r="F235" s="29">
        <v>120</v>
      </c>
      <c r="G235" s="30"/>
      <c r="H235" s="31"/>
      <c r="I235" s="31"/>
      <c r="J235" s="32">
        <v>37.926833333333335</v>
      </c>
      <c r="K235" s="33">
        <v>0</v>
      </c>
      <c r="L235" s="32">
        <f t="shared" si="4"/>
        <v>0</v>
      </c>
      <c r="M235" s="34"/>
      <c r="P235" s="26">
        <v>215</v>
      </c>
      <c r="Q235" s="27" t="s">
        <v>174</v>
      </c>
      <c r="R235" s="35" t="s">
        <v>25</v>
      </c>
      <c r="S235" s="36" t="s">
        <v>26</v>
      </c>
      <c r="T235" s="28" t="s">
        <v>23</v>
      </c>
      <c r="U235" s="29">
        <v>120</v>
      </c>
      <c r="V235" s="32">
        <v>37.926833333333335</v>
      </c>
      <c r="W235" s="32">
        <f>U235*V235</f>
        <v>4551.2200000000003</v>
      </c>
      <c r="X235" s="2"/>
      <c r="Y235" s="2"/>
    </row>
    <row r="236" s="2" customFormat="1" ht="24" customHeight="1">
      <c r="B236" s="25"/>
      <c r="C236" s="26">
        <v>216</v>
      </c>
      <c r="D236" s="27" t="s">
        <v>175</v>
      </c>
      <c r="E236" s="28" t="s">
        <v>23</v>
      </c>
      <c r="F236" s="29">
        <v>3</v>
      </c>
      <c r="G236" s="30"/>
      <c r="H236" s="31"/>
      <c r="I236" s="31"/>
      <c r="J236" s="32">
        <v>1243.3481666666667</v>
      </c>
      <c r="K236" s="33">
        <v>0</v>
      </c>
      <c r="L236" s="32">
        <f t="shared" si="4"/>
        <v>0</v>
      </c>
      <c r="M236" s="34"/>
      <c r="P236" s="26">
        <v>216</v>
      </c>
      <c r="Q236" s="27" t="s">
        <v>175</v>
      </c>
      <c r="R236" s="35" t="s">
        <v>25</v>
      </c>
      <c r="S236" s="36" t="s">
        <v>26</v>
      </c>
      <c r="T236" s="28" t="s">
        <v>23</v>
      </c>
      <c r="U236" s="29">
        <v>3</v>
      </c>
      <c r="V236" s="32">
        <v>1243.3481666666667</v>
      </c>
      <c r="W236" s="32">
        <f>U236*V236</f>
        <v>3730.0445</v>
      </c>
      <c r="X236" s="2"/>
      <c r="Y236" s="2"/>
    </row>
    <row r="237" s="2" customFormat="1" ht="24" customHeight="1">
      <c r="B237" s="25"/>
      <c r="C237" s="26">
        <v>217</v>
      </c>
      <c r="D237" s="27" t="s">
        <v>176</v>
      </c>
      <c r="E237" s="28" t="s">
        <v>23</v>
      </c>
      <c r="F237" s="29">
        <v>1</v>
      </c>
      <c r="G237" s="30"/>
      <c r="H237" s="31"/>
      <c r="I237" s="31"/>
      <c r="J237" s="32">
        <v>56.900833333333338</v>
      </c>
      <c r="K237" s="33">
        <v>0</v>
      </c>
      <c r="L237" s="32">
        <f t="shared" si="4"/>
        <v>0</v>
      </c>
      <c r="M237" s="34"/>
      <c r="P237" s="26">
        <v>217</v>
      </c>
      <c r="Q237" s="27" t="s">
        <v>176</v>
      </c>
      <c r="R237" s="35" t="s">
        <v>25</v>
      </c>
      <c r="S237" s="36" t="s">
        <v>26</v>
      </c>
      <c r="T237" s="28" t="s">
        <v>23</v>
      </c>
      <c r="U237" s="29">
        <v>1</v>
      </c>
      <c r="V237" s="32">
        <v>56.900833333333338</v>
      </c>
      <c r="W237" s="32">
        <f>U237*V237</f>
        <v>56.900833333333338</v>
      </c>
      <c r="X237" s="2"/>
      <c r="Y237" s="2"/>
    </row>
    <row r="238" s="2" customFormat="1" ht="24" customHeight="1">
      <c r="B238" s="25"/>
      <c r="C238" s="26">
        <v>218</v>
      </c>
      <c r="D238" s="27" t="s">
        <v>177</v>
      </c>
      <c r="E238" s="28" t="s">
        <v>23</v>
      </c>
      <c r="F238" s="29">
        <v>30</v>
      </c>
      <c r="G238" s="30"/>
      <c r="H238" s="31"/>
      <c r="I238" s="31"/>
      <c r="J238" s="32">
        <v>7.5154166666666669</v>
      </c>
      <c r="K238" s="33">
        <v>0</v>
      </c>
      <c r="L238" s="32">
        <f t="shared" si="4"/>
        <v>0</v>
      </c>
      <c r="M238" s="34"/>
      <c r="P238" s="26">
        <v>218</v>
      </c>
      <c r="Q238" s="27" t="s">
        <v>177</v>
      </c>
      <c r="R238" s="35" t="s">
        <v>25</v>
      </c>
      <c r="S238" s="36" t="s">
        <v>26</v>
      </c>
      <c r="T238" s="28" t="s">
        <v>23</v>
      </c>
      <c r="U238" s="29">
        <v>30</v>
      </c>
      <c r="V238" s="32">
        <v>7.5154166666666669</v>
      </c>
      <c r="W238" s="32">
        <f>U238*V238</f>
        <v>225.46250000000001</v>
      </c>
      <c r="X238" s="2"/>
      <c r="Y238" s="2"/>
    </row>
    <row r="239" s="2" customFormat="1" ht="24" customHeight="1">
      <c r="B239" s="25"/>
      <c r="C239" s="26">
        <v>219</v>
      </c>
      <c r="D239" s="27" t="s">
        <v>178</v>
      </c>
      <c r="E239" s="28" t="s">
        <v>23</v>
      </c>
      <c r="F239" s="29">
        <v>25</v>
      </c>
      <c r="G239" s="30"/>
      <c r="H239" s="31"/>
      <c r="I239" s="31"/>
      <c r="J239" s="32">
        <v>13.239416666666667</v>
      </c>
      <c r="K239" s="33">
        <v>0</v>
      </c>
      <c r="L239" s="32">
        <f t="shared" si="4"/>
        <v>0</v>
      </c>
      <c r="M239" s="34"/>
      <c r="P239" s="26">
        <v>219</v>
      </c>
      <c r="Q239" s="27" t="s">
        <v>178</v>
      </c>
      <c r="R239" s="35" t="s">
        <v>25</v>
      </c>
      <c r="S239" s="36" t="s">
        <v>26</v>
      </c>
      <c r="T239" s="28" t="s">
        <v>23</v>
      </c>
      <c r="U239" s="29">
        <v>25</v>
      </c>
      <c r="V239" s="32">
        <v>13.239416666666667</v>
      </c>
      <c r="W239" s="32">
        <f>U239*V239</f>
        <v>330.98541666666665</v>
      </c>
      <c r="X239" s="2"/>
      <c r="Y239" s="2"/>
    </row>
    <row r="240" s="2" customFormat="1" ht="24" customHeight="1">
      <c r="B240" s="25"/>
      <c r="C240" s="26">
        <v>220</v>
      </c>
      <c r="D240" s="27" t="s">
        <v>179</v>
      </c>
      <c r="E240" s="28" t="s">
        <v>23</v>
      </c>
      <c r="F240" s="29">
        <v>30</v>
      </c>
      <c r="G240" s="30"/>
      <c r="H240" s="31"/>
      <c r="I240" s="31"/>
      <c r="J240" s="32">
        <v>24.592000000000002</v>
      </c>
      <c r="K240" s="33">
        <v>0</v>
      </c>
      <c r="L240" s="32">
        <f t="shared" si="4"/>
        <v>0</v>
      </c>
      <c r="M240" s="34"/>
      <c r="P240" s="26">
        <v>220</v>
      </c>
      <c r="Q240" s="27" t="s">
        <v>179</v>
      </c>
      <c r="R240" s="35" t="s">
        <v>25</v>
      </c>
      <c r="S240" s="36" t="s">
        <v>26</v>
      </c>
      <c r="T240" s="28" t="s">
        <v>23</v>
      </c>
      <c r="U240" s="29">
        <v>30</v>
      </c>
      <c r="V240" s="32">
        <v>24.592000000000002</v>
      </c>
      <c r="W240" s="32">
        <f>U240*V240</f>
        <v>737.7600000000001</v>
      </c>
      <c r="X240" s="2"/>
      <c r="Y240" s="2"/>
    </row>
    <row r="241" s="2" customFormat="1" ht="24" customHeight="1">
      <c r="B241" s="25"/>
      <c r="C241" s="26">
        <v>221</v>
      </c>
      <c r="D241" s="27" t="s">
        <v>180</v>
      </c>
      <c r="E241" s="28" t="s">
        <v>23</v>
      </c>
      <c r="F241" s="29">
        <v>1</v>
      </c>
      <c r="G241" s="30"/>
      <c r="H241" s="31"/>
      <c r="I241" s="31"/>
      <c r="J241" s="32">
        <v>161478.36258333334</v>
      </c>
      <c r="K241" s="33">
        <v>0</v>
      </c>
      <c r="L241" s="32">
        <f t="shared" si="4"/>
        <v>0</v>
      </c>
      <c r="M241" s="34"/>
      <c r="P241" s="26">
        <v>221</v>
      </c>
      <c r="Q241" s="27" t="s">
        <v>180</v>
      </c>
      <c r="R241" s="35" t="s">
        <v>25</v>
      </c>
      <c r="S241" s="36" t="s">
        <v>26</v>
      </c>
      <c r="T241" s="28" t="s">
        <v>23</v>
      </c>
      <c r="U241" s="29">
        <v>1</v>
      </c>
      <c r="V241" s="32">
        <v>161478.36258333334</v>
      </c>
      <c r="W241" s="32">
        <f>U241*V241</f>
        <v>161478.36258333334</v>
      </c>
      <c r="X241" s="2"/>
      <c r="Y241" s="2"/>
    </row>
    <row r="242" s="2" customFormat="1" ht="24" customHeight="1">
      <c r="B242" s="25"/>
      <c r="C242" s="26">
        <v>222</v>
      </c>
      <c r="D242" s="27" t="s">
        <v>181</v>
      </c>
      <c r="E242" s="28" t="s">
        <v>23</v>
      </c>
      <c r="F242" s="29">
        <v>4</v>
      </c>
      <c r="G242" s="30"/>
      <c r="H242" s="31"/>
      <c r="I242" s="31"/>
      <c r="J242" s="32">
        <v>1898.3179166666666</v>
      </c>
      <c r="K242" s="33">
        <v>0</v>
      </c>
      <c r="L242" s="32">
        <f t="shared" si="4"/>
        <v>0</v>
      </c>
      <c r="M242" s="34"/>
      <c r="P242" s="26">
        <v>222</v>
      </c>
      <c r="Q242" s="27" t="s">
        <v>181</v>
      </c>
      <c r="R242" s="35" t="s">
        <v>25</v>
      </c>
      <c r="S242" s="36" t="s">
        <v>26</v>
      </c>
      <c r="T242" s="28" t="s">
        <v>23</v>
      </c>
      <c r="U242" s="29">
        <v>4</v>
      </c>
      <c r="V242" s="32">
        <v>1898.3179166666666</v>
      </c>
      <c r="W242" s="32">
        <f>U242*V242</f>
        <v>7593.2716666666665</v>
      </c>
      <c r="X242" s="2"/>
      <c r="Y242" s="2"/>
    </row>
    <row r="243" s="2" customFormat="1" ht="24" customHeight="1">
      <c r="B243" s="25"/>
      <c r="C243" s="26">
        <v>223</v>
      </c>
      <c r="D243" s="27" t="s">
        <v>182</v>
      </c>
      <c r="E243" s="28" t="s">
        <v>23</v>
      </c>
      <c r="F243" s="29">
        <v>4</v>
      </c>
      <c r="G243" s="30"/>
      <c r="H243" s="31"/>
      <c r="I243" s="31"/>
      <c r="J243" s="32">
        <v>8467.1740833333333</v>
      </c>
      <c r="K243" s="33">
        <v>0</v>
      </c>
      <c r="L243" s="32">
        <f t="shared" si="4"/>
        <v>0</v>
      </c>
      <c r="M243" s="34"/>
      <c r="P243" s="26">
        <v>223</v>
      </c>
      <c r="Q243" s="27" t="s">
        <v>182</v>
      </c>
      <c r="R243" s="35" t="s">
        <v>25</v>
      </c>
      <c r="S243" s="36" t="s">
        <v>26</v>
      </c>
      <c r="T243" s="28" t="s">
        <v>23</v>
      </c>
      <c r="U243" s="29">
        <v>4</v>
      </c>
      <c r="V243" s="32">
        <v>8467.1740833333333</v>
      </c>
      <c r="W243" s="32">
        <f>U243*V243</f>
        <v>33868.696333333333</v>
      </c>
      <c r="X243" s="2"/>
      <c r="Y243" s="2"/>
    </row>
    <row r="244" s="2" customFormat="1" ht="24" customHeight="1">
      <c r="B244" s="25"/>
      <c r="C244" s="26">
        <v>224</v>
      </c>
      <c r="D244" s="27" t="s">
        <v>152</v>
      </c>
      <c r="E244" s="28" t="s">
        <v>23</v>
      </c>
      <c r="F244" s="29">
        <v>4</v>
      </c>
      <c r="G244" s="30"/>
      <c r="H244" s="31"/>
      <c r="I244" s="31"/>
      <c r="J244" s="32">
        <v>2160</v>
      </c>
      <c r="K244" s="33">
        <v>0</v>
      </c>
      <c r="L244" s="32">
        <f t="shared" si="4"/>
        <v>0</v>
      </c>
      <c r="M244" s="34"/>
      <c r="P244" s="26">
        <v>224</v>
      </c>
      <c r="Q244" s="27" t="s">
        <v>152</v>
      </c>
      <c r="R244" s="35" t="s">
        <v>25</v>
      </c>
      <c r="S244" s="36" t="s">
        <v>26</v>
      </c>
      <c r="T244" s="28" t="s">
        <v>23</v>
      </c>
      <c r="U244" s="29">
        <v>4</v>
      </c>
      <c r="V244" s="32">
        <v>2160</v>
      </c>
      <c r="W244" s="32">
        <f>U244*V244</f>
        <v>8640</v>
      </c>
      <c r="X244" s="2"/>
      <c r="Y244" s="2"/>
    </row>
    <row r="245" s="2" customFormat="1" ht="24" customHeight="1">
      <c r="B245" s="25"/>
      <c r="C245" s="26">
        <v>225</v>
      </c>
      <c r="D245" s="27" t="s">
        <v>181</v>
      </c>
      <c r="E245" s="28" t="s">
        <v>23</v>
      </c>
      <c r="F245" s="29">
        <v>8</v>
      </c>
      <c r="G245" s="30"/>
      <c r="H245" s="31"/>
      <c r="I245" s="31"/>
      <c r="J245" s="32">
        <v>3240</v>
      </c>
      <c r="K245" s="33">
        <v>0</v>
      </c>
      <c r="L245" s="32">
        <f t="shared" si="4"/>
        <v>0</v>
      </c>
      <c r="M245" s="34"/>
      <c r="P245" s="26">
        <v>225</v>
      </c>
      <c r="Q245" s="27" t="s">
        <v>181</v>
      </c>
      <c r="R245" s="35" t="s">
        <v>25</v>
      </c>
      <c r="S245" s="36" t="s">
        <v>26</v>
      </c>
      <c r="T245" s="28" t="s">
        <v>23</v>
      </c>
      <c r="U245" s="29">
        <v>8</v>
      </c>
      <c r="V245" s="32">
        <v>3240</v>
      </c>
      <c r="W245" s="32">
        <f>U245*V245</f>
        <v>25920</v>
      </c>
      <c r="X245" s="2"/>
      <c r="Y245" s="2"/>
    </row>
    <row r="246" s="2" customFormat="1" ht="24" customHeight="1">
      <c r="B246" s="25"/>
      <c r="C246" s="26">
        <v>226</v>
      </c>
      <c r="D246" s="27" t="s">
        <v>181</v>
      </c>
      <c r="E246" s="28" t="s">
        <v>23</v>
      </c>
      <c r="F246" s="29">
        <v>12</v>
      </c>
      <c r="G246" s="30"/>
      <c r="H246" s="31"/>
      <c r="I246" s="31"/>
      <c r="J246" s="32">
        <v>2160</v>
      </c>
      <c r="K246" s="33">
        <v>0</v>
      </c>
      <c r="L246" s="32">
        <f t="shared" si="4"/>
        <v>0</v>
      </c>
      <c r="M246" s="34"/>
      <c r="P246" s="26">
        <v>226</v>
      </c>
      <c r="Q246" s="27" t="s">
        <v>181</v>
      </c>
      <c r="R246" s="35" t="s">
        <v>25</v>
      </c>
      <c r="S246" s="36" t="s">
        <v>26</v>
      </c>
      <c r="T246" s="28" t="s">
        <v>23</v>
      </c>
      <c r="U246" s="29">
        <v>12</v>
      </c>
      <c r="V246" s="32">
        <v>2160</v>
      </c>
      <c r="W246" s="32">
        <f>U246*V246</f>
        <v>25920</v>
      </c>
      <c r="X246" s="2"/>
      <c r="Y246" s="2"/>
    </row>
    <row r="247" s="2" customFormat="1" ht="24" customHeight="1">
      <c r="B247" s="25"/>
      <c r="C247" s="26">
        <v>227</v>
      </c>
      <c r="D247" s="27" t="s">
        <v>181</v>
      </c>
      <c r="E247" s="28" t="s">
        <v>23</v>
      </c>
      <c r="F247" s="29">
        <v>4</v>
      </c>
      <c r="G247" s="30"/>
      <c r="H247" s="31"/>
      <c r="I247" s="31"/>
      <c r="J247" s="32">
        <v>2160</v>
      </c>
      <c r="K247" s="33">
        <v>0</v>
      </c>
      <c r="L247" s="32">
        <f t="shared" si="4"/>
        <v>0</v>
      </c>
      <c r="M247" s="34"/>
      <c r="P247" s="26">
        <v>227</v>
      </c>
      <c r="Q247" s="27" t="s">
        <v>181</v>
      </c>
      <c r="R247" s="35" t="s">
        <v>25</v>
      </c>
      <c r="S247" s="36" t="s">
        <v>26</v>
      </c>
      <c r="T247" s="28" t="s">
        <v>23</v>
      </c>
      <c r="U247" s="29">
        <v>4</v>
      </c>
      <c r="V247" s="32">
        <v>2160</v>
      </c>
      <c r="W247" s="32">
        <f>U247*V247</f>
        <v>8640</v>
      </c>
      <c r="X247" s="2"/>
      <c r="Y247" s="2"/>
    </row>
    <row r="248" s="2" customFormat="1" ht="24" customHeight="1">
      <c r="B248" s="25"/>
      <c r="C248" s="26">
        <v>228</v>
      </c>
      <c r="D248" s="27" t="s">
        <v>183</v>
      </c>
      <c r="E248" s="28" t="s">
        <v>23</v>
      </c>
      <c r="F248" s="29">
        <v>12</v>
      </c>
      <c r="G248" s="30"/>
      <c r="H248" s="31"/>
      <c r="I248" s="31"/>
      <c r="J248" s="32">
        <v>2160</v>
      </c>
      <c r="K248" s="33">
        <v>0</v>
      </c>
      <c r="L248" s="32">
        <f t="shared" si="4"/>
        <v>0</v>
      </c>
      <c r="M248" s="34"/>
      <c r="P248" s="26">
        <v>228</v>
      </c>
      <c r="Q248" s="27" t="s">
        <v>183</v>
      </c>
      <c r="R248" s="35" t="s">
        <v>25</v>
      </c>
      <c r="S248" s="36" t="s">
        <v>26</v>
      </c>
      <c r="T248" s="28" t="s">
        <v>23</v>
      </c>
      <c r="U248" s="29">
        <v>12</v>
      </c>
      <c r="V248" s="32">
        <v>2160</v>
      </c>
      <c r="W248" s="32">
        <f>U248*V248</f>
        <v>25920</v>
      </c>
      <c r="X248" s="2"/>
      <c r="Y248" s="2"/>
    </row>
    <row r="249" s="2" customFormat="1" ht="24" customHeight="1">
      <c r="B249" s="25"/>
      <c r="C249" s="26">
        <v>229</v>
      </c>
      <c r="D249" s="27" t="s">
        <v>183</v>
      </c>
      <c r="E249" s="28" t="s">
        <v>23</v>
      </c>
      <c r="F249" s="29">
        <v>12</v>
      </c>
      <c r="G249" s="30"/>
      <c r="H249" s="31"/>
      <c r="I249" s="31"/>
      <c r="J249" s="32">
        <v>1080</v>
      </c>
      <c r="K249" s="33">
        <v>0</v>
      </c>
      <c r="L249" s="32">
        <f t="shared" si="4"/>
        <v>0</v>
      </c>
      <c r="M249" s="34"/>
      <c r="P249" s="26">
        <v>229</v>
      </c>
      <c r="Q249" s="27" t="s">
        <v>183</v>
      </c>
      <c r="R249" s="35" t="s">
        <v>25</v>
      </c>
      <c r="S249" s="36" t="s">
        <v>26</v>
      </c>
      <c r="T249" s="28" t="s">
        <v>23</v>
      </c>
      <c r="U249" s="29">
        <v>12</v>
      </c>
      <c r="V249" s="32">
        <v>1080</v>
      </c>
      <c r="W249" s="32">
        <f>U249*V249</f>
        <v>12960</v>
      </c>
      <c r="X249" s="2"/>
      <c r="Y249" s="2"/>
    </row>
    <row r="250" s="2" customFormat="1" ht="24" customHeight="1">
      <c r="B250" s="25"/>
      <c r="C250" s="26">
        <v>230</v>
      </c>
      <c r="D250" s="27" t="s">
        <v>45</v>
      </c>
      <c r="E250" s="28" t="s">
        <v>23</v>
      </c>
      <c r="F250" s="29">
        <v>1</v>
      </c>
      <c r="G250" s="30"/>
      <c r="H250" s="31"/>
      <c r="I250" s="31"/>
      <c r="J250" s="32">
        <v>54000</v>
      </c>
      <c r="K250" s="33">
        <v>0</v>
      </c>
      <c r="L250" s="32">
        <f t="shared" si="4"/>
        <v>0</v>
      </c>
      <c r="M250" s="34"/>
      <c r="P250" s="26">
        <v>230</v>
      </c>
      <c r="Q250" s="27" t="s">
        <v>45</v>
      </c>
      <c r="R250" s="40" t="s">
        <v>25</v>
      </c>
      <c r="S250" s="36" t="s">
        <v>46</v>
      </c>
      <c r="T250" s="28" t="s">
        <v>23</v>
      </c>
      <c r="U250" s="29">
        <v>1</v>
      </c>
      <c r="V250" s="32">
        <v>54000</v>
      </c>
      <c r="W250" s="32">
        <f>U250*V250</f>
        <v>54000</v>
      </c>
      <c r="X250" s="2"/>
      <c r="Y250" s="2"/>
    </row>
    <row r="251" s="2" customFormat="1" ht="24" customHeight="1">
      <c r="B251" s="25"/>
      <c r="C251" s="26">
        <v>231</v>
      </c>
      <c r="D251" s="38" t="s">
        <v>102</v>
      </c>
      <c r="E251" s="28" t="s">
        <v>23</v>
      </c>
      <c r="F251" s="29">
        <v>12</v>
      </c>
      <c r="G251" s="30"/>
      <c r="H251" s="31"/>
      <c r="I251" s="31"/>
      <c r="J251" s="32">
        <v>2160</v>
      </c>
      <c r="K251" s="33">
        <v>0</v>
      </c>
      <c r="L251" s="32">
        <f t="shared" si="4"/>
        <v>0</v>
      </c>
      <c r="M251" s="34"/>
      <c r="P251" s="26">
        <v>231</v>
      </c>
      <c r="Q251" s="38" t="s">
        <v>102</v>
      </c>
      <c r="R251" s="41" t="s">
        <v>103</v>
      </c>
      <c r="S251" s="36" t="s">
        <v>104</v>
      </c>
      <c r="T251" s="28" t="s">
        <v>23</v>
      </c>
      <c r="U251" s="29">
        <v>12</v>
      </c>
      <c r="V251" s="32">
        <v>2160</v>
      </c>
      <c r="W251" s="32">
        <f>U251*V251</f>
        <v>25920</v>
      </c>
      <c r="X251" s="2"/>
      <c r="Y251" s="2"/>
    </row>
    <row r="252" s="2" customFormat="1" ht="24" customHeight="1">
      <c r="B252" s="25"/>
      <c r="C252" s="26">
        <v>232</v>
      </c>
      <c r="D252" s="38" t="s">
        <v>102</v>
      </c>
      <c r="E252" s="28" t="s">
        <v>23</v>
      </c>
      <c r="F252" s="29">
        <v>8</v>
      </c>
      <c r="G252" s="30"/>
      <c r="H252" s="31"/>
      <c r="I252" s="31"/>
      <c r="J252" s="32">
        <v>3240</v>
      </c>
      <c r="K252" s="33">
        <v>0</v>
      </c>
      <c r="L252" s="32">
        <f t="shared" si="4"/>
        <v>0</v>
      </c>
      <c r="M252" s="34"/>
      <c r="P252" s="26">
        <v>232</v>
      </c>
      <c r="Q252" s="38" t="s">
        <v>102</v>
      </c>
      <c r="R252" s="41" t="s">
        <v>103</v>
      </c>
      <c r="S252" s="36" t="s">
        <v>104</v>
      </c>
      <c r="T252" s="28" t="s">
        <v>23</v>
      </c>
      <c r="U252" s="29">
        <v>8</v>
      </c>
      <c r="V252" s="32">
        <v>3240</v>
      </c>
      <c r="W252" s="32">
        <f>U252*V252</f>
        <v>25920</v>
      </c>
      <c r="X252" s="2"/>
      <c r="Y252" s="2"/>
    </row>
    <row r="253" s="2" customFormat="1" ht="24" customHeight="1">
      <c r="B253" s="25"/>
      <c r="C253" s="26">
        <v>233</v>
      </c>
      <c r="D253" s="38" t="s">
        <v>102</v>
      </c>
      <c r="E253" s="28" t="s">
        <v>23</v>
      </c>
      <c r="F253" s="29">
        <v>16</v>
      </c>
      <c r="G253" s="30"/>
      <c r="H253" s="31"/>
      <c r="I253" s="31"/>
      <c r="J253" s="32">
        <v>3375</v>
      </c>
      <c r="K253" s="33">
        <v>0</v>
      </c>
      <c r="L253" s="32">
        <f t="shared" si="4"/>
        <v>0</v>
      </c>
      <c r="M253" s="34"/>
      <c r="P253" s="26">
        <v>233</v>
      </c>
      <c r="Q253" s="38" t="s">
        <v>102</v>
      </c>
      <c r="R253" s="42" t="s">
        <v>103</v>
      </c>
      <c r="S253" s="36" t="s">
        <v>104</v>
      </c>
      <c r="T253" s="28" t="s">
        <v>23</v>
      </c>
      <c r="U253" s="29">
        <v>16</v>
      </c>
      <c r="V253" s="32">
        <v>3375</v>
      </c>
      <c r="W253" s="32">
        <f>U253*V253</f>
        <v>54000</v>
      </c>
      <c r="X253" s="2"/>
      <c r="Y253" s="2"/>
    </row>
    <row r="254" s="2" customFormat="1" ht="24" customHeight="1">
      <c r="B254" s="25"/>
      <c r="C254" s="26">
        <v>234</v>
      </c>
      <c r="D254" s="27" t="s">
        <v>110</v>
      </c>
      <c r="E254" s="28" t="s">
        <v>23</v>
      </c>
      <c r="F254" s="29">
        <v>13</v>
      </c>
      <c r="G254" s="30"/>
      <c r="H254" s="31"/>
      <c r="I254" s="31"/>
      <c r="J254" s="32">
        <v>13.664416666666666</v>
      </c>
      <c r="K254" s="33">
        <v>0</v>
      </c>
      <c r="L254" s="32">
        <f t="shared" si="4"/>
        <v>0</v>
      </c>
      <c r="M254" s="34"/>
      <c r="P254" s="26">
        <v>234</v>
      </c>
      <c r="Q254" s="27" t="s">
        <v>110</v>
      </c>
      <c r="R254" s="35" t="s">
        <v>25</v>
      </c>
      <c r="S254" s="36" t="s">
        <v>26</v>
      </c>
      <c r="T254" s="28" t="s">
        <v>23</v>
      </c>
      <c r="U254" s="29">
        <v>13</v>
      </c>
      <c r="V254" s="32">
        <v>13.664416666666666</v>
      </c>
      <c r="W254" s="32">
        <f>U254*V254</f>
        <v>177.63741666666667</v>
      </c>
      <c r="X254" s="2"/>
      <c r="Y254" s="2"/>
    </row>
    <row r="255" s="2" customFormat="1" ht="24" customHeight="1">
      <c r="B255" s="25"/>
      <c r="C255" s="26">
        <v>235</v>
      </c>
      <c r="D255" s="27" t="s">
        <v>184</v>
      </c>
      <c r="E255" s="28" t="s">
        <v>23</v>
      </c>
      <c r="F255" s="29">
        <v>2</v>
      </c>
      <c r="G255" s="30"/>
      <c r="H255" s="31"/>
      <c r="I255" s="31"/>
      <c r="J255" s="32">
        <v>1000</v>
      </c>
      <c r="K255" s="33">
        <v>0</v>
      </c>
      <c r="L255" s="32">
        <f t="shared" si="4"/>
        <v>0</v>
      </c>
      <c r="M255" s="34"/>
      <c r="P255" s="26">
        <v>235</v>
      </c>
      <c r="Q255" s="27" t="s">
        <v>184</v>
      </c>
      <c r="R255" s="35" t="s">
        <v>25</v>
      </c>
      <c r="S255" s="36" t="s">
        <v>26</v>
      </c>
      <c r="T255" s="28" t="s">
        <v>23</v>
      </c>
      <c r="U255" s="29">
        <v>2</v>
      </c>
      <c r="V255" s="32">
        <v>1000</v>
      </c>
      <c r="W255" s="32">
        <f>U255*V255</f>
        <v>2000</v>
      </c>
      <c r="X255" s="2"/>
      <c r="Y255" s="2"/>
    </row>
    <row r="256" s="2" customFormat="1" ht="24" customHeight="1">
      <c r="B256" s="25"/>
      <c r="C256" s="26">
        <v>236</v>
      </c>
      <c r="D256" s="27" t="s">
        <v>185</v>
      </c>
      <c r="E256" s="28" t="s">
        <v>23</v>
      </c>
      <c r="F256" s="29">
        <v>2</v>
      </c>
      <c r="G256" s="30"/>
      <c r="H256" s="31"/>
      <c r="I256" s="31"/>
      <c r="J256" s="32">
        <v>500</v>
      </c>
      <c r="K256" s="33">
        <v>0</v>
      </c>
      <c r="L256" s="32">
        <f t="shared" si="4"/>
        <v>0</v>
      </c>
      <c r="M256" s="34"/>
      <c r="P256" s="26">
        <v>236</v>
      </c>
      <c r="Q256" s="27" t="s">
        <v>185</v>
      </c>
      <c r="R256" s="35" t="s">
        <v>25</v>
      </c>
      <c r="S256" s="36" t="s">
        <v>26</v>
      </c>
      <c r="T256" s="28" t="s">
        <v>23</v>
      </c>
      <c r="U256" s="29">
        <v>2</v>
      </c>
      <c r="V256" s="32">
        <v>500</v>
      </c>
      <c r="W256" s="32">
        <f>U256*V256</f>
        <v>1000</v>
      </c>
      <c r="X256" s="2"/>
      <c r="Y256" s="2"/>
    </row>
    <row r="257" s="2" customFormat="1" ht="24" customHeight="1">
      <c r="B257" s="25"/>
      <c r="C257" s="26">
        <v>237</v>
      </c>
      <c r="D257" s="27" t="s">
        <v>186</v>
      </c>
      <c r="E257" s="28" t="s">
        <v>23</v>
      </c>
      <c r="F257" s="29">
        <v>12</v>
      </c>
      <c r="G257" s="30"/>
      <c r="H257" s="31"/>
      <c r="I257" s="31"/>
      <c r="J257" s="32">
        <v>12.422166666666666</v>
      </c>
      <c r="K257" s="33">
        <v>0</v>
      </c>
      <c r="L257" s="32">
        <f t="shared" si="4"/>
        <v>0</v>
      </c>
      <c r="M257" s="34"/>
      <c r="P257" s="26">
        <v>237</v>
      </c>
      <c r="Q257" s="27" t="s">
        <v>186</v>
      </c>
      <c r="R257" s="35" t="s">
        <v>25</v>
      </c>
      <c r="S257" s="36" t="s">
        <v>26</v>
      </c>
      <c r="T257" s="28" t="s">
        <v>23</v>
      </c>
      <c r="U257" s="29">
        <v>12</v>
      </c>
      <c r="V257" s="32">
        <v>12.422166666666666</v>
      </c>
      <c r="W257" s="32">
        <f>U257*V257</f>
        <v>149.06599999999997</v>
      </c>
      <c r="X257" s="2"/>
      <c r="Y257" s="2"/>
    </row>
    <row r="258" s="2" customFormat="1" ht="24" customHeight="1">
      <c r="B258" s="25"/>
      <c r="C258" s="26">
        <v>238</v>
      </c>
      <c r="D258" s="27" t="s">
        <v>187</v>
      </c>
      <c r="E258" s="28" t="s">
        <v>23</v>
      </c>
      <c r="F258" s="29">
        <v>2</v>
      </c>
      <c r="G258" s="30"/>
      <c r="H258" s="31"/>
      <c r="I258" s="31"/>
      <c r="J258" s="32">
        <v>300</v>
      </c>
      <c r="K258" s="33">
        <v>0</v>
      </c>
      <c r="L258" s="32">
        <f t="shared" si="4"/>
        <v>0</v>
      </c>
      <c r="M258" s="34"/>
      <c r="P258" s="26">
        <v>238</v>
      </c>
      <c r="Q258" s="27" t="s">
        <v>187</v>
      </c>
      <c r="R258" s="35" t="s">
        <v>25</v>
      </c>
      <c r="S258" s="36" t="s">
        <v>26</v>
      </c>
      <c r="T258" s="28" t="s">
        <v>23</v>
      </c>
      <c r="U258" s="29">
        <v>2</v>
      </c>
      <c r="V258" s="32">
        <v>300</v>
      </c>
      <c r="W258" s="32">
        <f>U258*V258</f>
        <v>600</v>
      </c>
      <c r="X258" s="2"/>
      <c r="Y258" s="2"/>
    </row>
    <row r="259" s="2" customFormat="1" ht="24" customHeight="1">
      <c r="B259" s="25"/>
      <c r="C259" s="26">
        <v>239</v>
      </c>
      <c r="D259" s="27" t="s">
        <v>187</v>
      </c>
      <c r="E259" s="28" t="s">
        <v>23</v>
      </c>
      <c r="F259" s="29">
        <v>4</v>
      </c>
      <c r="G259" s="30"/>
      <c r="H259" s="31"/>
      <c r="I259" s="31"/>
      <c r="J259" s="32">
        <v>300</v>
      </c>
      <c r="K259" s="33">
        <v>0</v>
      </c>
      <c r="L259" s="32">
        <f t="shared" si="4"/>
        <v>0</v>
      </c>
      <c r="M259" s="34"/>
      <c r="P259" s="26">
        <v>239</v>
      </c>
      <c r="Q259" s="27" t="s">
        <v>187</v>
      </c>
      <c r="R259" s="35" t="s">
        <v>25</v>
      </c>
      <c r="S259" s="36" t="s">
        <v>26</v>
      </c>
      <c r="T259" s="28" t="s">
        <v>23</v>
      </c>
      <c r="U259" s="29">
        <v>4</v>
      </c>
      <c r="V259" s="32">
        <v>300</v>
      </c>
      <c r="W259" s="32">
        <f>U259*V259</f>
        <v>1200</v>
      </c>
      <c r="X259" s="2"/>
      <c r="Y259" s="2"/>
    </row>
    <row r="260" s="2" customFormat="1" ht="24" customHeight="1">
      <c r="B260" s="25"/>
      <c r="C260" s="26">
        <v>240</v>
      </c>
      <c r="D260" s="27" t="s">
        <v>188</v>
      </c>
      <c r="E260" s="28" t="s">
        <v>23</v>
      </c>
      <c r="F260" s="29">
        <v>2</v>
      </c>
      <c r="G260" s="30"/>
      <c r="H260" s="31"/>
      <c r="I260" s="31"/>
      <c r="J260" s="32">
        <v>500</v>
      </c>
      <c r="K260" s="33">
        <v>0</v>
      </c>
      <c r="L260" s="32">
        <f t="shared" si="4"/>
        <v>0</v>
      </c>
      <c r="M260" s="34"/>
      <c r="P260" s="26">
        <v>240</v>
      </c>
      <c r="Q260" s="27" t="s">
        <v>188</v>
      </c>
      <c r="R260" s="35" t="s">
        <v>25</v>
      </c>
      <c r="S260" s="36" t="s">
        <v>26</v>
      </c>
      <c r="T260" s="28" t="s">
        <v>23</v>
      </c>
      <c r="U260" s="29">
        <v>2</v>
      </c>
      <c r="V260" s="32">
        <v>500</v>
      </c>
      <c r="W260" s="32">
        <f>U260*V260</f>
        <v>1000</v>
      </c>
      <c r="X260" s="2"/>
      <c r="Y260" s="2"/>
    </row>
    <row r="261" s="2" customFormat="1" ht="24" customHeight="1">
      <c r="B261" s="25"/>
      <c r="C261" s="26">
        <v>241</v>
      </c>
      <c r="D261" s="27" t="s">
        <v>188</v>
      </c>
      <c r="E261" s="28" t="s">
        <v>23</v>
      </c>
      <c r="F261" s="29">
        <v>2</v>
      </c>
      <c r="G261" s="30"/>
      <c r="H261" s="31"/>
      <c r="I261" s="31"/>
      <c r="J261" s="32">
        <v>500</v>
      </c>
      <c r="K261" s="33">
        <v>0</v>
      </c>
      <c r="L261" s="32">
        <f t="shared" si="4"/>
        <v>0</v>
      </c>
      <c r="M261" s="34"/>
      <c r="P261" s="26">
        <v>241</v>
      </c>
      <c r="Q261" s="27" t="s">
        <v>188</v>
      </c>
      <c r="R261" s="35" t="s">
        <v>25</v>
      </c>
      <c r="S261" s="36" t="s">
        <v>26</v>
      </c>
      <c r="T261" s="28" t="s">
        <v>23</v>
      </c>
      <c r="U261" s="29">
        <v>2</v>
      </c>
      <c r="V261" s="32">
        <v>500</v>
      </c>
      <c r="W261" s="32">
        <f>U261*V261</f>
        <v>1000</v>
      </c>
      <c r="X261" s="2"/>
      <c r="Y261" s="2"/>
    </row>
    <row r="262" s="2" customFormat="1" ht="24" customHeight="1">
      <c r="B262" s="25"/>
      <c r="C262" s="26">
        <v>242</v>
      </c>
      <c r="D262" s="27" t="s">
        <v>181</v>
      </c>
      <c r="E262" s="28" t="s">
        <v>23</v>
      </c>
      <c r="F262" s="29">
        <v>4</v>
      </c>
      <c r="G262" s="30"/>
      <c r="H262" s="31"/>
      <c r="I262" s="31"/>
      <c r="J262" s="32">
        <v>869.73366666666664</v>
      </c>
      <c r="K262" s="33">
        <v>0</v>
      </c>
      <c r="L262" s="32">
        <f t="shared" si="4"/>
        <v>0</v>
      </c>
      <c r="M262" s="34"/>
      <c r="P262" s="26">
        <v>242</v>
      </c>
      <c r="Q262" s="27" t="s">
        <v>181</v>
      </c>
      <c r="R262" s="35" t="s">
        <v>25</v>
      </c>
      <c r="S262" s="36" t="s">
        <v>26</v>
      </c>
      <c r="T262" s="28" t="s">
        <v>23</v>
      </c>
      <c r="U262" s="29">
        <v>4</v>
      </c>
      <c r="V262" s="32">
        <v>869.73366666666664</v>
      </c>
      <c r="W262" s="32">
        <f>U262*V262</f>
        <v>3478.9346666666665</v>
      </c>
      <c r="X262" s="2"/>
      <c r="Y262" s="2"/>
    </row>
    <row r="263" s="2" customFormat="1" ht="24" customHeight="1">
      <c r="B263" s="25"/>
      <c r="C263" s="26">
        <v>243</v>
      </c>
      <c r="D263" s="27" t="s">
        <v>189</v>
      </c>
      <c r="E263" s="28" t="s">
        <v>23</v>
      </c>
      <c r="F263" s="29">
        <v>12</v>
      </c>
      <c r="G263" s="30"/>
      <c r="H263" s="31"/>
      <c r="I263" s="31"/>
      <c r="J263" s="32">
        <v>700.37950000000001</v>
      </c>
      <c r="K263" s="33">
        <v>0</v>
      </c>
      <c r="L263" s="32">
        <f t="shared" si="4"/>
        <v>0</v>
      </c>
      <c r="M263" s="34"/>
      <c r="P263" s="26">
        <v>243</v>
      </c>
      <c r="Q263" s="27" t="s">
        <v>189</v>
      </c>
      <c r="R263" s="35" t="s">
        <v>25</v>
      </c>
      <c r="S263" s="36" t="s">
        <v>26</v>
      </c>
      <c r="T263" s="28" t="s">
        <v>23</v>
      </c>
      <c r="U263" s="29">
        <v>12</v>
      </c>
      <c r="V263" s="32">
        <v>700.37950000000001</v>
      </c>
      <c r="W263" s="32">
        <f>U263*V263</f>
        <v>8404.5540000000001</v>
      </c>
      <c r="X263" s="2"/>
      <c r="Y263" s="2"/>
    </row>
    <row r="264" s="2" customFormat="1" ht="24" customHeight="1">
      <c r="B264" s="25"/>
      <c r="C264" s="26">
        <v>244</v>
      </c>
      <c r="D264" s="27" t="s">
        <v>190</v>
      </c>
      <c r="E264" s="28" t="s">
        <v>23</v>
      </c>
      <c r="F264" s="29">
        <v>1</v>
      </c>
      <c r="G264" s="30"/>
      <c r="H264" s="31"/>
      <c r="I264" s="31"/>
      <c r="J264" s="32">
        <v>2000</v>
      </c>
      <c r="K264" s="33">
        <v>0</v>
      </c>
      <c r="L264" s="32">
        <f t="shared" si="4"/>
        <v>0</v>
      </c>
      <c r="M264" s="34"/>
      <c r="P264" s="26">
        <v>244</v>
      </c>
      <c r="Q264" s="27" t="s">
        <v>190</v>
      </c>
      <c r="R264" s="35" t="s">
        <v>25</v>
      </c>
      <c r="S264" s="36" t="s">
        <v>26</v>
      </c>
      <c r="T264" s="28" t="s">
        <v>23</v>
      </c>
      <c r="U264" s="29">
        <v>1</v>
      </c>
      <c r="V264" s="32">
        <v>2000</v>
      </c>
      <c r="W264" s="32">
        <f>U264*V264</f>
        <v>2000</v>
      </c>
      <c r="X264" s="2"/>
      <c r="Y264" s="2"/>
    </row>
    <row r="265" s="2" customFormat="1" ht="24" customHeight="1">
      <c r="B265" s="25"/>
      <c r="C265" s="26">
        <v>245</v>
      </c>
      <c r="D265" s="27" t="s">
        <v>191</v>
      </c>
      <c r="E265" s="28" t="s">
        <v>23</v>
      </c>
      <c r="F265" s="29">
        <v>1</v>
      </c>
      <c r="G265" s="30"/>
      <c r="H265" s="31"/>
      <c r="I265" s="31"/>
      <c r="J265" s="32">
        <v>350</v>
      </c>
      <c r="K265" s="33">
        <v>0</v>
      </c>
      <c r="L265" s="32">
        <f t="shared" si="4"/>
        <v>0</v>
      </c>
      <c r="M265" s="34"/>
      <c r="P265" s="26">
        <v>245</v>
      </c>
      <c r="Q265" s="27" t="s">
        <v>191</v>
      </c>
      <c r="R265" s="35" t="s">
        <v>25</v>
      </c>
      <c r="S265" s="36" t="s">
        <v>26</v>
      </c>
      <c r="T265" s="28" t="s">
        <v>23</v>
      </c>
      <c r="U265" s="29">
        <v>1</v>
      </c>
      <c r="V265" s="32">
        <v>350</v>
      </c>
      <c r="W265" s="32">
        <f>U265*V265</f>
        <v>350</v>
      </c>
      <c r="X265" s="2"/>
      <c r="Y265" s="2"/>
    </row>
    <row r="266" s="2" customFormat="1" ht="24" customHeight="1">
      <c r="B266" s="25"/>
      <c r="C266" s="26">
        <v>246</v>
      </c>
      <c r="D266" s="27" t="s">
        <v>183</v>
      </c>
      <c r="E266" s="28" t="s">
        <v>23</v>
      </c>
      <c r="F266" s="29">
        <v>1</v>
      </c>
      <c r="G266" s="30"/>
      <c r="H266" s="31"/>
      <c r="I266" s="31"/>
      <c r="J266" s="32">
        <v>1377.414</v>
      </c>
      <c r="K266" s="33">
        <v>0</v>
      </c>
      <c r="L266" s="32">
        <f t="shared" si="4"/>
        <v>0</v>
      </c>
      <c r="M266" s="34"/>
      <c r="P266" s="26">
        <v>246</v>
      </c>
      <c r="Q266" s="27" t="s">
        <v>183</v>
      </c>
      <c r="R266" s="35" t="s">
        <v>25</v>
      </c>
      <c r="S266" s="36" t="s">
        <v>26</v>
      </c>
      <c r="T266" s="28" t="s">
        <v>23</v>
      </c>
      <c r="U266" s="29">
        <v>1</v>
      </c>
      <c r="V266" s="32">
        <v>1377.414</v>
      </c>
      <c r="W266" s="32">
        <f>U266*V266</f>
        <v>1377.414</v>
      </c>
      <c r="X266" s="2"/>
      <c r="Y266" s="2"/>
    </row>
    <row r="267" s="2" customFormat="1" ht="24" customHeight="1">
      <c r="B267" s="25"/>
      <c r="C267" s="26">
        <v>247</v>
      </c>
      <c r="D267" s="27" t="s">
        <v>118</v>
      </c>
      <c r="E267" s="28" t="s">
        <v>23</v>
      </c>
      <c r="F267" s="29">
        <v>2</v>
      </c>
      <c r="G267" s="30"/>
      <c r="H267" s="31"/>
      <c r="I267" s="31"/>
      <c r="J267" s="32">
        <v>200.10833333333335</v>
      </c>
      <c r="K267" s="33">
        <v>0</v>
      </c>
      <c r="L267" s="32">
        <f t="shared" si="4"/>
        <v>0</v>
      </c>
      <c r="M267" s="34"/>
      <c r="P267" s="26">
        <v>247</v>
      </c>
      <c r="Q267" s="27" t="s">
        <v>118</v>
      </c>
      <c r="R267" s="35" t="s">
        <v>25</v>
      </c>
      <c r="S267" s="36" t="s">
        <v>26</v>
      </c>
      <c r="T267" s="28" t="s">
        <v>23</v>
      </c>
      <c r="U267" s="29">
        <v>2</v>
      </c>
      <c r="V267" s="32">
        <v>200.10833333333335</v>
      </c>
      <c r="W267" s="32">
        <f>U267*V267</f>
        <v>400.2166666666667</v>
      </c>
      <c r="X267" s="2"/>
      <c r="Y267" s="2"/>
    </row>
    <row r="268" s="2" customFormat="1" ht="24" customHeight="1">
      <c r="B268" s="25"/>
      <c r="C268" s="26">
        <v>248</v>
      </c>
      <c r="D268" s="27" t="s">
        <v>192</v>
      </c>
      <c r="E268" s="28" t="s">
        <v>23</v>
      </c>
      <c r="F268" s="29">
        <v>2</v>
      </c>
      <c r="G268" s="30"/>
      <c r="H268" s="31"/>
      <c r="I268" s="31"/>
      <c r="J268" s="32">
        <v>350</v>
      </c>
      <c r="K268" s="33">
        <v>0</v>
      </c>
      <c r="L268" s="32">
        <f t="shared" si="4"/>
        <v>0</v>
      </c>
      <c r="M268" s="34"/>
      <c r="P268" s="26">
        <v>248</v>
      </c>
      <c r="Q268" s="27" t="s">
        <v>192</v>
      </c>
      <c r="R268" s="35" t="s">
        <v>25</v>
      </c>
      <c r="S268" s="36" t="s">
        <v>26</v>
      </c>
      <c r="T268" s="28" t="s">
        <v>23</v>
      </c>
      <c r="U268" s="29">
        <v>2</v>
      </c>
      <c r="V268" s="32">
        <v>350</v>
      </c>
      <c r="W268" s="32">
        <f>U268*V268</f>
        <v>700</v>
      </c>
      <c r="X268" s="2"/>
      <c r="Y268" s="2"/>
    </row>
    <row r="269" s="2" customFormat="1" ht="24" customHeight="1">
      <c r="B269" s="25"/>
      <c r="C269" s="26">
        <v>249</v>
      </c>
      <c r="D269" s="27" t="s">
        <v>193</v>
      </c>
      <c r="E269" s="28" t="s">
        <v>23</v>
      </c>
      <c r="F269" s="29">
        <v>2</v>
      </c>
      <c r="G269" s="30"/>
      <c r="H269" s="31"/>
      <c r="I269" s="31"/>
      <c r="J269" s="32">
        <v>300</v>
      </c>
      <c r="K269" s="33">
        <v>0</v>
      </c>
      <c r="L269" s="32">
        <f t="shared" si="4"/>
        <v>0</v>
      </c>
      <c r="M269" s="34"/>
      <c r="P269" s="26">
        <v>249</v>
      </c>
      <c r="Q269" s="27" t="s">
        <v>193</v>
      </c>
      <c r="R269" s="35" t="s">
        <v>25</v>
      </c>
      <c r="S269" s="36" t="s">
        <v>26</v>
      </c>
      <c r="T269" s="28" t="s">
        <v>23</v>
      </c>
      <c r="U269" s="29">
        <v>2</v>
      </c>
      <c r="V269" s="32">
        <v>300</v>
      </c>
      <c r="W269" s="32">
        <f>U269*V269</f>
        <v>600</v>
      </c>
      <c r="X269" s="2"/>
      <c r="Y269" s="2"/>
    </row>
    <row r="270" s="2" customFormat="1" ht="24" customHeight="1">
      <c r="B270" s="25"/>
      <c r="C270" s="26">
        <v>250</v>
      </c>
      <c r="D270" s="27" t="s">
        <v>193</v>
      </c>
      <c r="E270" s="28" t="s">
        <v>23</v>
      </c>
      <c r="F270" s="29">
        <v>2</v>
      </c>
      <c r="G270" s="30"/>
      <c r="H270" s="31"/>
      <c r="I270" s="31"/>
      <c r="J270" s="32">
        <v>300</v>
      </c>
      <c r="K270" s="33">
        <v>0</v>
      </c>
      <c r="L270" s="32">
        <f t="shared" si="4"/>
        <v>0</v>
      </c>
      <c r="M270" s="34"/>
      <c r="P270" s="26">
        <v>250</v>
      </c>
      <c r="Q270" s="27" t="s">
        <v>193</v>
      </c>
      <c r="R270" s="35" t="s">
        <v>25</v>
      </c>
      <c r="S270" s="36" t="s">
        <v>26</v>
      </c>
      <c r="T270" s="28" t="s">
        <v>23</v>
      </c>
      <c r="U270" s="29">
        <v>2</v>
      </c>
      <c r="V270" s="32">
        <v>300</v>
      </c>
      <c r="W270" s="32">
        <f>U270*V270</f>
        <v>600</v>
      </c>
      <c r="X270" s="2"/>
      <c r="Y270" s="2"/>
    </row>
    <row r="271" s="2" customFormat="1" ht="24" customHeight="1">
      <c r="B271" s="25"/>
      <c r="C271" s="26">
        <v>251</v>
      </c>
      <c r="D271" s="27" t="s">
        <v>97</v>
      </c>
      <c r="E271" s="28" t="s">
        <v>23</v>
      </c>
      <c r="F271" s="29">
        <v>12</v>
      </c>
      <c r="G271" s="30"/>
      <c r="H271" s="31"/>
      <c r="I271" s="31"/>
      <c r="J271" s="32">
        <v>98.387</v>
      </c>
      <c r="K271" s="33">
        <v>0</v>
      </c>
      <c r="L271" s="32">
        <f t="shared" si="4"/>
        <v>0</v>
      </c>
      <c r="M271" s="34"/>
      <c r="P271" s="26">
        <v>251</v>
      </c>
      <c r="Q271" s="27" t="s">
        <v>97</v>
      </c>
      <c r="R271" s="35" t="s">
        <v>25</v>
      </c>
      <c r="S271" s="36" t="s">
        <v>26</v>
      </c>
      <c r="T271" s="28" t="s">
        <v>23</v>
      </c>
      <c r="U271" s="29">
        <v>12</v>
      </c>
      <c r="V271" s="32">
        <v>98.387</v>
      </c>
      <c r="W271" s="32">
        <f>U271*V271</f>
        <v>1180.644</v>
      </c>
      <c r="X271" s="2"/>
      <c r="Y271" s="2"/>
    </row>
    <row r="272" s="2" customFormat="1" ht="24" customHeight="1">
      <c r="B272" s="25"/>
      <c r="C272" s="26">
        <v>252</v>
      </c>
      <c r="D272" s="27" t="s">
        <v>194</v>
      </c>
      <c r="E272" s="28" t="s">
        <v>23</v>
      </c>
      <c r="F272" s="29">
        <v>2</v>
      </c>
      <c r="G272" s="30"/>
      <c r="H272" s="31"/>
      <c r="I272" s="31"/>
      <c r="J272" s="32">
        <v>300</v>
      </c>
      <c r="K272" s="33">
        <v>0</v>
      </c>
      <c r="L272" s="32">
        <f t="shared" si="4"/>
        <v>0</v>
      </c>
      <c r="M272" s="34"/>
      <c r="P272" s="26">
        <v>252</v>
      </c>
      <c r="Q272" s="27" t="s">
        <v>194</v>
      </c>
      <c r="R272" s="35" t="s">
        <v>25</v>
      </c>
      <c r="S272" s="36" t="s">
        <v>26</v>
      </c>
      <c r="T272" s="28" t="s">
        <v>23</v>
      </c>
      <c r="U272" s="29">
        <v>2</v>
      </c>
      <c r="V272" s="32">
        <v>300</v>
      </c>
      <c r="W272" s="32">
        <f>U272*V272</f>
        <v>600</v>
      </c>
      <c r="X272" s="2"/>
      <c r="Y272" s="2"/>
    </row>
    <row r="273" s="2" customFormat="1" ht="24" customHeight="1">
      <c r="B273" s="25"/>
      <c r="C273" s="26">
        <v>253</v>
      </c>
      <c r="D273" s="27" t="s">
        <v>195</v>
      </c>
      <c r="E273" s="28" t="s">
        <v>23</v>
      </c>
      <c r="F273" s="29">
        <v>2</v>
      </c>
      <c r="G273" s="30"/>
      <c r="H273" s="31"/>
      <c r="I273" s="31"/>
      <c r="J273" s="32">
        <v>300</v>
      </c>
      <c r="K273" s="33">
        <v>0</v>
      </c>
      <c r="L273" s="32">
        <f t="shared" si="4"/>
        <v>0</v>
      </c>
      <c r="M273" s="34"/>
      <c r="P273" s="26">
        <v>253</v>
      </c>
      <c r="Q273" s="27" t="s">
        <v>195</v>
      </c>
      <c r="R273" s="35" t="s">
        <v>25</v>
      </c>
      <c r="S273" s="36" t="s">
        <v>26</v>
      </c>
      <c r="T273" s="28" t="s">
        <v>23</v>
      </c>
      <c r="U273" s="29">
        <v>2</v>
      </c>
      <c r="V273" s="32">
        <v>300</v>
      </c>
      <c r="W273" s="32">
        <f>U273*V273</f>
        <v>600</v>
      </c>
      <c r="X273" s="2"/>
      <c r="Y273" s="2"/>
    </row>
    <row r="274" s="2" customFormat="1" ht="24" customHeight="1">
      <c r="B274" s="25"/>
      <c r="C274" s="26">
        <v>254</v>
      </c>
      <c r="D274" s="27" t="s">
        <v>168</v>
      </c>
      <c r="E274" s="28" t="s">
        <v>23</v>
      </c>
      <c r="F274" s="29">
        <v>2</v>
      </c>
      <c r="G274" s="30"/>
      <c r="H274" s="31"/>
      <c r="I274" s="31"/>
      <c r="J274" s="32">
        <v>43.707583333333339</v>
      </c>
      <c r="K274" s="33">
        <v>0</v>
      </c>
      <c r="L274" s="32">
        <f t="shared" si="4"/>
        <v>0</v>
      </c>
      <c r="M274" s="34"/>
      <c r="P274" s="26">
        <v>254</v>
      </c>
      <c r="Q274" s="27" t="s">
        <v>168</v>
      </c>
      <c r="R274" s="35" t="s">
        <v>25</v>
      </c>
      <c r="S274" s="36" t="s">
        <v>26</v>
      </c>
      <c r="T274" s="28" t="s">
        <v>23</v>
      </c>
      <c r="U274" s="29">
        <v>2</v>
      </c>
      <c r="V274" s="32">
        <v>43.707583333333339</v>
      </c>
      <c r="W274" s="32">
        <f>U274*V274</f>
        <v>87.415166666666678</v>
      </c>
      <c r="X274" s="2"/>
      <c r="Y274" s="2"/>
    </row>
    <row r="275" s="2" customFormat="1" ht="24" customHeight="1">
      <c r="B275" s="25"/>
      <c r="C275" s="26">
        <v>255</v>
      </c>
      <c r="D275" s="27" t="s">
        <v>125</v>
      </c>
      <c r="E275" s="28" t="s">
        <v>23</v>
      </c>
      <c r="F275" s="29">
        <v>10</v>
      </c>
      <c r="G275" s="30"/>
      <c r="H275" s="31"/>
      <c r="I275" s="31"/>
      <c r="J275" s="32">
        <v>11.179916666666665</v>
      </c>
      <c r="K275" s="33">
        <v>0</v>
      </c>
      <c r="L275" s="32">
        <f t="shared" si="4"/>
        <v>0</v>
      </c>
      <c r="M275" s="34"/>
      <c r="P275" s="26">
        <v>255</v>
      </c>
      <c r="Q275" s="27" t="s">
        <v>125</v>
      </c>
      <c r="R275" s="35" t="s">
        <v>25</v>
      </c>
      <c r="S275" s="36" t="s">
        <v>126</v>
      </c>
      <c r="T275" s="28" t="s">
        <v>23</v>
      </c>
      <c r="U275" s="29">
        <v>10</v>
      </c>
      <c r="V275" s="32">
        <v>11.179916666666665</v>
      </c>
      <c r="W275" s="32">
        <f>U275*V275</f>
        <v>111.79916666666665</v>
      </c>
      <c r="X275" s="2"/>
      <c r="Y275" s="2"/>
    </row>
    <row r="276" s="2" customFormat="1" ht="24" customHeight="1">
      <c r="B276" s="25"/>
      <c r="C276" s="26">
        <v>256</v>
      </c>
      <c r="D276" s="27" t="s">
        <v>125</v>
      </c>
      <c r="E276" s="28" t="s">
        <v>23</v>
      </c>
      <c r="F276" s="29">
        <v>12</v>
      </c>
      <c r="G276" s="30"/>
      <c r="H276" s="31"/>
      <c r="I276" s="31"/>
      <c r="J276" s="32">
        <v>167.25466666666668</v>
      </c>
      <c r="K276" s="33">
        <v>0</v>
      </c>
      <c r="L276" s="32">
        <f t="shared" si="4"/>
        <v>0</v>
      </c>
      <c r="M276" s="34"/>
      <c r="P276" s="26">
        <v>256</v>
      </c>
      <c r="Q276" s="27" t="s">
        <v>125</v>
      </c>
      <c r="R276" s="35" t="s">
        <v>25</v>
      </c>
      <c r="S276" s="36" t="s">
        <v>126</v>
      </c>
      <c r="T276" s="28" t="s">
        <v>23</v>
      </c>
      <c r="U276" s="29">
        <v>12</v>
      </c>
      <c r="V276" s="32">
        <v>167.25466666666668</v>
      </c>
      <c r="W276" s="32">
        <f>U276*V276</f>
        <v>2007.056</v>
      </c>
      <c r="X276" s="2"/>
      <c r="Y276" s="2"/>
    </row>
    <row r="277" s="2" customFormat="1" ht="24" customHeight="1">
      <c r="B277" s="25"/>
      <c r="C277" s="26">
        <v>257</v>
      </c>
      <c r="D277" s="27" t="s">
        <v>196</v>
      </c>
      <c r="E277" s="28" t="s">
        <v>23</v>
      </c>
      <c r="F277" s="29">
        <v>2</v>
      </c>
      <c r="G277" s="30"/>
      <c r="H277" s="31"/>
      <c r="I277" s="31"/>
      <c r="J277" s="32">
        <v>200</v>
      </c>
      <c r="K277" s="33">
        <v>0</v>
      </c>
      <c r="L277" s="32">
        <f t="shared" si="4"/>
        <v>0</v>
      </c>
      <c r="M277" s="34"/>
      <c r="P277" s="26">
        <v>257</v>
      </c>
      <c r="Q277" s="27" t="s">
        <v>196</v>
      </c>
      <c r="R277" s="35" t="s">
        <v>25</v>
      </c>
      <c r="S277" s="36" t="s">
        <v>26</v>
      </c>
      <c r="T277" s="28" t="s">
        <v>23</v>
      </c>
      <c r="U277" s="29">
        <v>2</v>
      </c>
      <c r="V277" s="32">
        <v>200</v>
      </c>
      <c r="W277" s="32">
        <f>U277*V277</f>
        <v>400</v>
      </c>
      <c r="X277" s="2"/>
      <c r="Y277" s="2"/>
    </row>
    <row r="278" s="2" customFormat="1" ht="24" customHeight="1">
      <c r="B278" s="25"/>
      <c r="C278" s="26">
        <v>258</v>
      </c>
      <c r="D278" s="27" t="s">
        <v>197</v>
      </c>
      <c r="E278" s="28" t="s">
        <v>23</v>
      </c>
      <c r="F278" s="29">
        <v>12</v>
      </c>
      <c r="G278" s="30"/>
      <c r="H278" s="31"/>
      <c r="I278" s="31"/>
      <c r="J278" s="32">
        <v>300</v>
      </c>
      <c r="K278" s="33">
        <v>0</v>
      </c>
      <c r="L278" s="32">
        <f t="shared" si="4"/>
        <v>0</v>
      </c>
      <c r="M278" s="34"/>
      <c r="P278" s="26">
        <v>258</v>
      </c>
      <c r="Q278" s="27" t="s">
        <v>197</v>
      </c>
      <c r="R278" s="35" t="s">
        <v>25</v>
      </c>
      <c r="S278" s="36" t="s">
        <v>26</v>
      </c>
      <c r="T278" s="28" t="s">
        <v>23</v>
      </c>
      <c r="U278" s="29">
        <v>12</v>
      </c>
      <c r="V278" s="32">
        <v>300</v>
      </c>
      <c r="W278" s="32">
        <f>U278*V278</f>
        <v>3600</v>
      </c>
      <c r="X278" s="2"/>
      <c r="Y278" s="2"/>
    </row>
    <row r="279" s="2" customFormat="1" ht="24" customHeight="1">
      <c r="B279" s="25"/>
      <c r="C279" s="26">
        <v>259</v>
      </c>
      <c r="D279" s="27" t="s">
        <v>198</v>
      </c>
      <c r="E279" s="28" t="s">
        <v>23</v>
      </c>
      <c r="F279" s="29">
        <v>6</v>
      </c>
      <c r="G279" s="30"/>
      <c r="H279" s="31"/>
      <c r="I279" s="31"/>
      <c r="J279" s="32">
        <v>11.179916666666667</v>
      </c>
      <c r="K279" s="33">
        <v>0</v>
      </c>
      <c r="L279" s="32">
        <f t="shared" si="4"/>
        <v>0</v>
      </c>
      <c r="M279" s="34"/>
      <c r="P279" s="26">
        <v>259</v>
      </c>
      <c r="Q279" s="27" t="s">
        <v>198</v>
      </c>
      <c r="R279" s="35" t="s">
        <v>25</v>
      </c>
      <c r="S279" s="36" t="s">
        <v>26</v>
      </c>
      <c r="T279" s="28" t="s">
        <v>23</v>
      </c>
      <c r="U279" s="29">
        <v>6</v>
      </c>
      <c r="V279" s="32">
        <v>11.179916666666667</v>
      </c>
      <c r="W279" s="32">
        <f>U279*V279</f>
        <v>67.079499999999996</v>
      </c>
      <c r="X279" s="2"/>
      <c r="Y279" s="2"/>
    </row>
    <row r="280" s="2" customFormat="1" ht="24" customHeight="1">
      <c r="B280" s="25"/>
      <c r="C280" s="26">
        <v>260</v>
      </c>
      <c r="D280" s="27" t="s">
        <v>199</v>
      </c>
      <c r="E280" s="28" t="s">
        <v>23</v>
      </c>
      <c r="F280" s="29">
        <v>8</v>
      </c>
      <c r="G280" s="30"/>
      <c r="H280" s="31"/>
      <c r="I280" s="31"/>
      <c r="J280" s="32">
        <v>300</v>
      </c>
      <c r="K280" s="33">
        <v>0</v>
      </c>
      <c r="L280" s="32">
        <f t="shared" si="4"/>
        <v>0</v>
      </c>
      <c r="M280" s="34"/>
      <c r="P280" s="26">
        <v>260</v>
      </c>
      <c r="Q280" s="27" t="s">
        <v>199</v>
      </c>
      <c r="R280" s="35" t="s">
        <v>25</v>
      </c>
      <c r="S280" s="36" t="s">
        <v>26</v>
      </c>
      <c r="T280" s="28" t="s">
        <v>23</v>
      </c>
      <c r="U280" s="29">
        <v>8</v>
      </c>
      <c r="V280" s="32">
        <v>300</v>
      </c>
      <c r="W280" s="32">
        <f>U280*V280</f>
        <v>2400</v>
      </c>
      <c r="X280" s="2"/>
      <c r="Y280" s="2"/>
    </row>
    <row r="281" s="2" customFormat="1" ht="24" customHeight="1">
      <c r="B281" s="25"/>
      <c r="C281" s="26">
        <v>261</v>
      </c>
      <c r="D281" s="27" t="s">
        <v>130</v>
      </c>
      <c r="E281" s="28" t="s">
        <v>23</v>
      </c>
      <c r="F281" s="29">
        <v>12</v>
      </c>
      <c r="G281" s="30"/>
      <c r="H281" s="31"/>
      <c r="I281" s="31"/>
      <c r="J281" s="32">
        <v>393.54633333333334</v>
      </c>
      <c r="K281" s="33">
        <v>0</v>
      </c>
      <c r="L281" s="32">
        <f t="shared" si="4"/>
        <v>0</v>
      </c>
      <c r="M281" s="34"/>
      <c r="P281" s="26">
        <v>261</v>
      </c>
      <c r="Q281" s="27" t="s">
        <v>130</v>
      </c>
      <c r="R281" s="35" t="s">
        <v>25</v>
      </c>
      <c r="S281" s="36" t="s">
        <v>26</v>
      </c>
      <c r="T281" s="28" t="s">
        <v>23</v>
      </c>
      <c r="U281" s="29">
        <v>12</v>
      </c>
      <c r="V281" s="32">
        <v>393.54633333333334</v>
      </c>
      <c r="W281" s="32">
        <f>U281*V281</f>
        <v>4722.5560000000005</v>
      </c>
      <c r="X281" s="2"/>
      <c r="Y281" s="2"/>
    </row>
    <row r="282" s="2" customFormat="1" ht="24" customHeight="1">
      <c r="B282" s="25"/>
      <c r="C282" s="26">
        <v>262</v>
      </c>
      <c r="D282" s="27" t="s">
        <v>200</v>
      </c>
      <c r="E282" s="28" t="s">
        <v>23</v>
      </c>
      <c r="F282" s="29">
        <v>2</v>
      </c>
      <c r="G282" s="30"/>
      <c r="H282" s="31"/>
      <c r="I282" s="31"/>
      <c r="J282" s="32">
        <v>2000</v>
      </c>
      <c r="K282" s="33">
        <v>0</v>
      </c>
      <c r="L282" s="32">
        <f t="shared" si="4"/>
        <v>0</v>
      </c>
      <c r="M282" s="34"/>
      <c r="P282" s="26">
        <v>262</v>
      </c>
      <c r="Q282" s="27" t="s">
        <v>200</v>
      </c>
      <c r="R282" s="40" t="s">
        <v>25</v>
      </c>
      <c r="S282" s="36" t="s">
        <v>26</v>
      </c>
      <c r="T282" s="28" t="s">
        <v>23</v>
      </c>
      <c r="U282" s="29">
        <v>2</v>
      </c>
      <c r="V282" s="32">
        <v>2000</v>
      </c>
      <c r="W282" s="32">
        <f>U282*V282</f>
        <v>4000</v>
      </c>
      <c r="X282" s="2"/>
      <c r="Y282" s="2"/>
    </row>
    <row r="283" s="2" customFormat="1" ht="24" customHeight="1">
      <c r="B283" s="25"/>
      <c r="C283" s="26">
        <v>263</v>
      </c>
      <c r="D283" s="38" t="s">
        <v>102</v>
      </c>
      <c r="E283" s="28" t="s">
        <v>23</v>
      </c>
      <c r="F283" s="29">
        <v>16</v>
      </c>
      <c r="G283" s="30"/>
      <c r="H283" s="31"/>
      <c r="I283" s="31"/>
      <c r="J283" s="32">
        <v>2946.8868333333335</v>
      </c>
      <c r="K283" s="33">
        <v>0</v>
      </c>
      <c r="L283" s="32">
        <f t="shared" si="4"/>
        <v>0</v>
      </c>
      <c r="M283" s="34"/>
      <c r="P283" s="26">
        <v>263</v>
      </c>
      <c r="Q283" s="38" t="s">
        <v>102</v>
      </c>
      <c r="R283" s="41" t="s">
        <v>103</v>
      </c>
      <c r="S283" s="36" t="s">
        <v>104</v>
      </c>
      <c r="T283" s="28" t="s">
        <v>23</v>
      </c>
      <c r="U283" s="29">
        <v>16</v>
      </c>
      <c r="V283" s="32">
        <v>2946.8868333333335</v>
      </c>
      <c r="W283" s="32">
        <f>U283*V283</f>
        <v>47150.189333333336</v>
      </c>
      <c r="X283" s="2"/>
      <c r="Y283" s="2"/>
    </row>
    <row r="284" s="2" customFormat="1" ht="24" customHeight="1">
      <c r="B284" s="25"/>
      <c r="C284" s="26">
        <v>264</v>
      </c>
      <c r="D284" s="38" t="s">
        <v>201</v>
      </c>
      <c r="E284" s="28" t="s">
        <v>23</v>
      </c>
      <c r="F284" s="29">
        <v>1</v>
      </c>
      <c r="G284" s="30"/>
      <c r="H284" s="31"/>
      <c r="I284" s="31"/>
      <c r="J284" s="32">
        <v>3000</v>
      </c>
      <c r="K284" s="33">
        <v>0</v>
      </c>
      <c r="L284" s="32">
        <f t="shared" si="4"/>
        <v>0</v>
      </c>
      <c r="M284" s="34"/>
      <c r="P284" s="26">
        <v>264</v>
      </c>
      <c r="Q284" s="38" t="s">
        <v>201</v>
      </c>
      <c r="R284" s="42" t="s">
        <v>103</v>
      </c>
      <c r="S284" s="36" t="s">
        <v>104</v>
      </c>
      <c r="T284" s="28" t="s">
        <v>23</v>
      </c>
      <c r="U284" s="29">
        <v>1</v>
      </c>
      <c r="V284" s="32">
        <v>3000</v>
      </c>
      <c r="W284" s="32">
        <f>U284*V284</f>
        <v>3000</v>
      </c>
      <c r="X284" s="2"/>
      <c r="Y284" s="2"/>
    </row>
    <row r="285" s="2" customFormat="1" ht="24" customHeight="1">
      <c r="B285" s="25"/>
      <c r="C285" s="26">
        <v>265</v>
      </c>
      <c r="D285" s="27" t="s">
        <v>132</v>
      </c>
      <c r="E285" s="28" t="s">
        <v>23</v>
      </c>
      <c r="F285" s="29">
        <v>6</v>
      </c>
      <c r="G285" s="30"/>
      <c r="H285" s="31"/>
      <c r="I285" s="31"/>
      <c r="J285" s="32">
        <v>124.22158333333334</v>
      </c>
      <c r="K285" s="33">
        <v>0</v>
      </c>
      <c r="L285" s="32">
        <f t="shared" si="4"/>
        <v>0</v>
      </c>
      <c r="M285" s="34"/>
      <c r="P285" s="26">
        <v>265</v>
      </c>
      <c r="Q285" s="27" t="s">
        <v>132</v>
      </c>
      <c r="R285" s="35" t="s">
        <v>25</v>
      </c>
      <c r="S285" s="36" t="s">
        <v>26</v>
      </c>
      <c r="T285" s="28" t="s">
        <v>23</v>
      </c>
      <c r="U285" s="29">
        <v>6</v>
      </c>
      <c r="V285" s="32">
        <v>124.22158333333334</v>
      </c>
      <c r="W285" s="32">
        <f>U285*V285</f>
        <v>745.32950000000005</v>
      </c>
      <c r="X285" s="2"/>
      <c r="Y285" s="2"/>
    </row>
    <row r="286" s="2" customFormat="1" ht="24" customHeight="1">
      <c r="B286" s="25"/>
      <c r="C286" s="26">
        <v>266</v>
      </c>
      <c r="D286" s="27" t="s">
        <v>202</v>
      </c>
      <c r="E286" s="28" t="s">
        <v>23</v>
      </c>
      <c r="F286" s="29">
        <v>4</v>
      </c>
      <c r="G286" s="30"/>
      <c r="H286" s="31"/>
      <c r="I286" s="31"/>
      <c r="J286" s="32">
        <v>422.35341666666665</v>
      </c>
      <c r="K286" s="33">
        <v>0</v>
      </c>
      <c r="L286" s="32">
        <f t="shared" si="4"/>
        <v>0</v>
      </c>
      <c r="M286" s="34"/>
      <c r="P286" s="26">
        <v>266</v>
      </c>
      <c r="Q286" s="27" t="s">
        <v>202</v>
      </c>
      <c r="R286" s="35" t="s">
        <v>25</v>
      </c>
      <c r="S286" s="36" t="s">
        <v>26</v>
      </c>
      <c r="T286" s="28" t="s">
        <v>23</v>
      </c>
      <c r="U286" s="29">
        <v>4</v>
      </c>
      <c r="V286" s="32">
        <v>422.35341666666665</v>
      </c>
      <c r="W286" s="32">
        <f>U286*V286</f>
        <v>1689.4136666666666</v>
      </c>
      <c r="X286" s="2"/>
      <c r="Y286" s="2"/>
    </row>
    <row r="287" s="2" customFormat="1" ht="24" customHeight="1">
      <c r="B287" s="25"/>
      <c r="C287" s="26">
        <v>267</v>
      </c>
      <c r="D287" s="27" t="s">
        <v>203</v>
      </c>
      <c r="E287" s="28" t="s">
        <v>23</v>
      </c>
      <c r="F287" s="29">
        <v>1</v>
      </c>
      <c r="G287" s="30"/>
      <c r="H287" s="31"/>
      <c r="I287" s="31"/>
      <c r="J287" s="32">
        <v>782.59608333333335</v>
      </c>
      <c r="K287" s="33">
        <v>0</v>
      </c>
      <c r="L287" s="32">
        <f t="shared" si="4"/>
        <v>0</v>
      </c>
      <c r="M287" s="34"/>
      <c r="P287" s="26">
        <v>267</v>
      </c>
      <c r="Q287" s="27" t="s">
        <v>203</v>
      </c>
      <c r="R287" s="35" t="s">
        <v>25</v>
      </c>
      <c r="S287" s="36" t="s">
        <v>26</v>
      </c>
      <c r="T287" s="28" t="s">
        <v>23</v>
      </c>
      <c r="U287" s="29">
        <v>1</v>
      </c>
      <c r="V287" s="32">
        <v>782.59608333333335</v>
      </c>
      <c r="W287" s="32">
        <f>U287*V287</f>
        <v>782.59608333333335</v>
      </c>
      <c r="X287" s="2"/>
      <c r="Y287" s="2"/>
    </row>
    <row r="288" s="2" customFormat="1" ht="24" customHeight="1">
      <c r="B288" s="25"/>
      <c r="C288" s="26">
        <v>268</v>
      </c>
      <c r="D288" s="27" t="s">
        <v>203</v>
      </c>
      <c r="E288" s="28" t="s">
        <v>23</v>
      </c>
      <c r="F288" s="29">
        <v>1</v>
      </c>
      <c r="G288" s="30"/>
      <c r="H288" s="31"/>
      <c r="I288" s="31"/>
      <c r="J288" s="32">
        <v>708.06308333333334</v>
      </c>
      <c r="K288" s="33">
        <v>0</v>
      </c>
      <c r="L288" s="32">
        <f t="shared" si="4"/>
        <v>0</v>
      </c>
      <c r="M288" s="34"/>
      <c r="P288" s="26">
        <v>268</v>
      </c>
      <c r="Q288" s="27" t="s">
        <v>203</v>
      </c>
      <c r="R288" s="35" t="s">
        <v>25</v>
      </c>
      <c r="S288" s="36" t="s">
        <v>26</v>
      </c>
      <c r="T288" s="28" t="s">
        <v>23</v>
      </c>
      <c r="U288" s="29">
        <v>1</v>
      </c>
      <c r="V288" s="32">
        <v>708.06308333333334</v>
      </c>
      <c r="W288" s="32">
        <f>U288*V288</f>
        <v>708.06308333333334</v>
      </c>
      <c r="X288" s="2"/>
      <c r="Y288" s="2"/>
    </row>
    <row r="289" s="2" customFormat="1" ht="24" customHeight="1">
      <c r="B289" s="25"/>
      <c r="C289" s="26">
        <v>269</v>
      </c>
      <c r="D289" s="27" t="s">
        <v>137</v>
      </c>
      <c r="E289" s="28" t="s">
        <v>23</v>
      </c>
      <c r="F289" s="29">
        <v>4</v>
      </c>
      <c r="G289" s="30"/>
      <c r="H289" s="31"/>
      <c r="I289" s="31"/>
      <c r="J289" s="32">
        <v>100</v>
      </c>
      <c r="K289" s="33">
        <v>0</v>
      </c>
      <c r="L289" s="32">
        <f t="shared" si="4"/>
        <v>0</v>
      </c>
      <c r="M289" s="34"/>
      <c r="P289" s="26">
        <v>269</v>
      </c>
      <c r="Q289" s="27" t="s">
        <v>137</v>
      </c>
      <c r="R289" s="35" t="s">
        <v>25</v>
      </c>
      <c r="S289" s="36" t="s">
        <v>26</v>
      </c>
      <c r="T289" s="28" t="s">
        <v>23</v>
      </c>
      <c r="U289" s="29">
        <v>4</v>
      </c>
      <c r="V289" s="32">
        <v>100</v>
      </c>
      <c r="W289" s="32">
        <f>U289*V289</f>
        <v>400</v>
      </c>
      <c r="X289" s="2"/>
      <c r="Y289" s="2"/>
    </row>
    <row r="290" s="2" customFormat="1" ht="24" customHeight="1">
      <c r="B290" s="25"/>
      <c r="C290" s="26">
        <v>270</v>
      </c>
      <c r="D290" s="27" t="s">
        <v>139</v>
      </c>
      <c r="E290" s="28" t="s">
        <v>23</v>
      </c>
      <c r="F290" s="29">
        <v>14</v>
      </c>
      <c r="G290" s="30"/>
      <c r="H290" s="31"/>
      <c r="I290" s="31"/>
      <c r="J290" s="32">
        <v>18.633166666666668</v>
      </c>
      <c r="K290" s="33">
        <v>0</v>
      </c>
      <c r="L290" s="32">
        <f t="shared" si="4"/>
        <v>0</v>
      </c>
      <c r="M290" s="34"/>
      <c r="P290" s="26">
        <v>270</v>
      </c>
      <c r="Q290" s="27" t="s">
        <v>139</v>
      </c>
      <c r="R290" s="35" t="s">
        <v>25</v>
      </c>
      <c r="S290" s="36" t="s">
        <v>26</v>
      </c>
      <c r="T290" s="28" t="s">
        <v>23</v>
      </c>
      <c r="U290" s="29">
        <v>14</v>
      </c>
      <c r="V290" s="32">
        <v>18.633166666666668</v>
      </c>
      <c r="W290" s="32">
        <f>U290*V290</f>
        <v>260.86433333333332</v>
      </c>
      <c r="X290" s="2"/>
      <c r="Y290" s="2"/>
    </row>
    <row r="291" s="2" customFormat="1" ht="24" customHeight="1">
      <c r="B291" s="25"/>
      <c r="C291" s="26">
        <v>271</v>
      </c>
      <c r="D291" s="27" t="s">
        <v>204</v>
      </c>
      <c r="E291" s="28" t="s">
        <v>23</v>
      </c>
      <c r="F291" s="29">
        <v>12</v>
      </c>
      <c r="G291" s="30"/>
      <c r="H291" s="31"/>
      <c r="I291" s="31"/>
      <c r="J291" s="32">
        <v>60</v>
      </c>
      <c r="K291" s="33">
        <v>0</v>
      </c>
      <c r="L291" s="32">
        <f t="shared" si="4"/>
        <v>0</v>
      </c>
      <c r="M291" s="34"/>
      <c r="P291" s="26">
        <v>271</v>
      </c>
      <c r="Q291" s="27" t="s">
        <v>204</v>
      </c>
      <c r="R291" s="35" t="s">
        <v>25</v>
      </c>
      <c r="S291" s="36" t="s">
        <v>26</v>
      </c>
      <c r="T291" s="28" t="s">
        <v>23</v>
      </c>
      <c r="U291" s="29">
        <v>12</v>
      </c>
      <c r="V291" s="32">
        <v>60</v>
      </c>
      <c r="W291" s="32">
        <f>U291*V291</f>
        <v>720</v>
      </c>
      <c r="X291" s="2"/>
      <c r="Y291" s="2"/>
    </row>
    <row r="292" s="2" customFormat="1" ht="24" customHeight="1">
      <c r="B292" s="25"/>
      <c r="C292" s="26">
        <v>272</v>
      </c>
      <c r="D292" s="27" t="s">
        <v>173</v>
      </c>
      <c r="E292" s="28" t="s">
        <v>23</v>
      </c>
      <c r="F292" s="29">
        <v>6</v>
      </c>
      <c r="G292" s="30"/>
      <c r="H292" s="31"/>
      <c r="I292" s="31"/>
      <c r="J292" s="32">
        <v>236.02100000000004</v>
      </c>
      <c r="K292" s="33">
        <v>0</v>
      </c>
      <c r="L292" s="32">
        <f t="shared" ref="L292:L355" si="5">F292*K292</f>
        <v>0</v>
      </c>
      <c r="M292" s="34"/>
      <c r="P292" s="26">
        <v>272</v>
      </c>
      <c r="Q292" s="27" t="s">
        <v>173</v>
      </c>
      <c r="R292" s="35" t="s">
        <v>25</v>
      </c>
      <c r="S292" s="36" t="s">
        <v>26</v>
      </c>
      <c r="T292" s="28" t="s">
        <v>23</v>
      </c>
      <c r="U292" s="29">
        <v>6</v>
      </c>
      <c r="V292" s="32">
        <v>236.02100000000004</v>
      </c>
      <c r="W292" s="32">
        <f>U292*V292</f>
        <v>1416.1260000000002</v>
      </c>
      <c r="X292" s="2"/>
      <c r="Y292" s="2"/>
    </row>
    <row r="293" s="2" customFormat="1" ht="24" customHeight="1">
      <c r="B293" s="25"/>
      <c r="C293" s="26">
        <v>273</v>
      </c>
      <c r="D293" s="27" t="s">
        <v>205</v>
      </c>
      <c r="E293" s="28" t="s">
        <v>23</v>
      </c>
      <c r="F293" s="29">
        <v>6</v>
      </c>
      <c r="G293" s="30"/>
      <c r="H293" s="31"/>
      <c r="I293" s="31"/>
      <c r="J293" s="32">
        <v>149.06591666666668</v>
      </c>
      <c r="K293" s="33">
        <v>0</v>
      </c>
      <c r="L293" s="32">
        <f t="shared" si="5"/>
        <v>0</v>
      </c>
      <c r="M293" s="34"/>
      <c r="P293" s="26">
        <v>273</v>
      </c>
      <c r="Q293" s="27" t="s">
        <v>205</v>
      </c>
      <c r="R293" s="35" t="s">
        <v>25</v>
      </c>
      <c r="S293" s="36" t="s">
        <v>26</v>
      </c>
      <c r="T293" s="28" t="s">
        <v>23</v>
      </c>
      <c r="U293" s="29">
        <v>6</v>
      </c>
      <c r="V293" s="32">
        <v>149.06591666666668</v>
      </c>
      <c r="W293" s="32">
        <f>U293*V293</f>
        <v>894.39550000000008</v>
      </c>
      <c r="X293" s="2"/>
      <c r="Y293" s="2"/>
    </row>
    <row r="294" s="2" customFormat="1" ht="24" customHeight="1">
      <c r="B294" s="25"/>
      <c r="C294" s="26">
        <v>274</v>
      </c>
      <c r="D294" s="27" t="s">
        <v>206</v>
      </c>
      <c r="E294" s="28" t="s">
        <v>23</v>
      </c>
      <c r="F294" s="29">
        <v>1</v>
      </c>
      <c r="G294" s="30"/>
      <c r="H294" s="31"/>
      <c r="I294" s="31"/>
      <c r="J294" s="32">
        <v>2707280</v>
      </c>
      <c r="K294" s="33">
        <v>0</v>
      </c>
      <c r="L294" s="32">
        <f t="shared" si="5"/>
        <v>0</v>
      </c>
      <c r="M294" s="34"/>
      <c r="P294" s="26">
        <v>274</v>
      </c>
      <c r="Q294" s="27" t="s">
        <v>206</v>
      </c>
      <c r="R294" s="35" t="s">
        <v>25</v>
      </c>
      <c r="S294" s="36" t="s">
        <v>26</v>
      </c>
      <c r="T294" s="28" t="s">
        <v>23</v>
      </c>
      <c r="U294" s="29">
        <v>1</v>
      </c>
      <c r="V294" s="32">
        <v>2707280</v>
      </c>
      <c r="W294" s="32">
        <f>U294*V294</f>
        <v>2707280</v>
      </c>
      <c r="X294" s="2"/>
      <c r="Y294" s="2"/>
    </row>
    <row r="295" s="2" customFormat="1" ht="24" customHeight="1">
      <c r="B295" s="25"/>
      <c r="C295" s="26">
        <v>275</v>
      </c>
      <c r="D295" s="27" t="s">
        <v>207</v>
      </c>
      <c r="E295" s="28" t="s">
        <v>23</v>
      </c>
      <c r="F295" s="29">
        <v>1</v>
      </c>
      <c r="G295" s="30"/>
      <c r="H295" s="31"/>
      <c r="I295" s="31"/>
      <c r="J295" s="32">
        <v>165312</v>
      </c>
      <c r="K295" s="33">
        <v>0</v>
      </c>
      <c r="L295" s="32">
        <f t="shared" si="5"/>
        <v>0</v>
      </c>
      <c r="M295" s="34"/>
      <c r="P295" s="26">
        <v>275</v>
      </c>
      <c r="Q295" s="27" t="s">
        <v>207</v>
      </c>
      <c r="R295" s="35" t="s">
        <v>25</v>
      </c>
      <c r="S295" s="36" t="s">
        <v>26</v>
      </c>
      <c r="T295" s="28" t="s">
        <v>23</v>
      </c>
      <c r="U295" s="29">
        <v>1</v>
      </c>
      <c r="V295" s="32">
        <v>165312</v>
      </c>
      <c r="W295" s="32">
        <f>U295*V295</f>
        <v>165312</v>
      </c>
      <c r="X295" s="2"/>
      <c r="Y295" s="2"/>
    </row>
    <row r="296" s="2" customFormat="1" ht="24" customHeight="1">
      <c r="B296" s="25"/>
      <c r="C296" s="26">
        <v>276</v>
      </c>
      <c r="D296" s="27" t="s">
        <v>207</v>
      </c>
      <c r="E296" s="28" t="s">
        <v>23</v>
      </c>
      <c r="F296" s="29">
        <v>1</v>
      </c>
      <c r="G296" s="30"/>
      <c r="H296" s="31"/>
      <c r="I296" s="31"/>
      <c r="J296" s="32">
        <v>153216.00000000003</v>
      </c>
      <c r="K296" s="33">
        <v>0</v>
      </c>
      <c r="L296" s="32">
        <f t="shared" si="5"/>
        <v>0</v>
      </c>
      <c r="M296" s="34"/>
      <c r="P296" s="26">
        <v>276</v>
      </c>
      <c r="Q296" s="27" t="s">
        <v>207</v>
      </c>
      <c r="R296" s="35" t="s">
        <v>25</v>
      </c>
      <c r="S296" s="36" t="s">
        <v>26</v>
      </c>
      <c r="T296" s="28" t="s">
        <v>23</v>
      </c>
      <c r="U296" s="29">
        <v>1</v>
      </c>
      <c r="V296" s="32">
        <v>153216.00000000003</v>
      </c>
      <c r="W296" s="32">
        <f>U296*V296</f>
        <v>153216.00000000003</v>
      </c>
      <c r="X296" s="2"/>
      <c r="Y296" s="2"/>
    </row>
    <row r="297" s="2" customFormat="1" ht="24" customHeight="1">
      <c r="B297" s="25"/>
      <c r="C297" s="26">
        <v>277</v>
      </c>
      <c r="D297" s="27" t="s">
        <v>53</v>
      </c>
      <c r="E297" s="28" t="s">
        <v>23</v>
      </c>
      <c r="F297" s="29">
        <v>30</v>
      </c>
      <c r="G297" s="30"/>
      <c r="H297" s="31"/>
      <c r="I297" s="31"/>
      <c r="J297" s="32">
        <v>553.0989166666667</v>
      </c>
      <c r="K297" s="33">
        <v>0</v>
      </c>
      <c r="L297" s="32">
        <f t="shared" si="5"/>
        <v>0</v>
      </c>
      <c r="M297" s="34"/>
      <c r="P297" s="26">
        <v>277</v>
      </c>
      <c r="Q297" s="27" t="s">
        <v>53</v>
      </c>
      <c r="R297" s="35" t="s">
        <v>25</v>
      </c>
      <c r="S297" s="36" t="s">
        <v>26</v>
      </c>
      <c r="T297" s="28" t="s">
        <v>23</v>
      </c>
      <c r="U297" s="29">
        <v>30</v>
      </c>
      <c r="V297" s="32">
        <v>553.0989166666667</v>
      </c>
      <c r="W297" s="32">
        <f>U297*V297</f>
        <v>16592.967500000002</v>
      </c>
      <c r="X297" s="2"/>
      <c r="Y297" s="2"/>
    </row>
    <row r="298" s="2" customFormat="1" ht="24" customHeight="1">
      <c r="B298" s="25"/>
      <c r="C298" s="26">
        <v>278</v>
      </c>
      <c r="D298" s="27" t="s">
        <v>208</v>
      </c>
      <c r="E298" s="28" t="s">
        <v>157</v>
      </c>
      <c r="F298" s="29">
        <v>2</v>
      </c>
      <c r="G298" s="30"/>
      <c r="H298" s="31"/>
      <c r="I298" s="31"/>
      <c r="J298" s="32">
        <v>10173.749</v>
      </c>
      <c r="K298" s="33">
        <v>0</v>
      </c>
      <c r="L298" s="32">
        <f t="shared" si="5"/>
        <v>0</v>
      </c>
      <c r="M298" s="34"/>
      <c r="P298" s="26">
        <v>278</v>
      </c>
      <c r="Q298" s="27" t="s">
        <v>208</v>
      </c>
      <c r="R298" s="35" t="s">
        <v>25</v>
      </c>
      <c r="S298" s="36" t="s">
        <v>75</v>
      </c>
      <c r="T298" s="28" t="s">
        <v>157</v>
      </c>
      <c r="U298" s="29">
        <v>2</v>
      </c>
      <c r="V298" s="32">
        <v>10173.749</v>
      </c>
      <c r="W298" s="32">
        <f>U298*V298</f>
        <v>20347.498</v>
      </c>
      <c r="X298" s="2"/>
      <c r="Y298" s="2"/>
    </row>
    <row r="299" s="2" customFormat="1" ht="24" customHeight="1">
      <c r="B299" s="25"/>
      <c r="C299" s="26">
        <v>279</v>
      </c>
      <c r="D299" s="27" t="s">
        <v>209</v>
      </c>
      <c r="E299" s="28" t="s">
        <v>157</v>
      </c>
      <c r="F299" s="29">
        <v>2</v>
      </c>
      <c r="G299" s="30"/>
      <c r="H299" s="31"/>
      <c r="I299" s="31"/>
      <c r="J299" s="32">
        <v>10173.749</v>
      </c>
      <c r="K299" s="33">
        <v>0</v>
      </c>
      <c r="L299" s="32">
        <f t="shared" si="5"/>
        <v>0</v>
      </c>
      <c r="M299" s="34"/>
      <c r="P299" s="26">
        <v>279</v>
      </c>
      <c r="Q299" s="27" t="s">
        <v>209</v>
      </c>
      <c r="R299" s="35" t="s">
        <v>25</v>
      </c>
      <c r="S299" s="36" t="s">
        <v>75</v>
      </c>
      <c r="T299" s="28" t="s">
        <v>157</v>
      </c>
      <c r="U299" s="29">
        <v>2</v>
      </c>
      <c r="V299" s="32">
        <v>10173.749</v>
      </c>
      <c r="W299" s="32">
        <f>U299*V299</f>
        <v>20347.498</v>
      </c>
      <c r="X299" s="2"/>
      <c r="Y299" s="2"/>
    </row>
    <row r="300" s="2" customFormat="1" ht="24" customHeight="1">
      <c r="B300" s="25"/>
      <c r="C300" s="26">
        <v>280</v>
      </c>
      <c r="D300" s="27" t="s">
        <v>38</v>
      </c>
      <c r="E300" s="28" t="s">
        <v>23</v>
      </c>
      <c r="F300" s="29">
        <v>5</v>
      </c>
      <c r="G300" s="30"/>
      <c r="H300" s="31"/>
      <c r="I300" s="31"/>
      <c r="J300" s="32">
        <v>17711.694000000003</v>
      </c>
      <c r="K300" s="33">
        <v>0</v>
      </c>
      <c r="L300" s="32">
        <f t="shared" si="5"/>
        <v>0</v>
      </c>
      <c r="M300" s="34"/>
      <c r="P300" s="26">
        <v>280</v>
      </c>
      <c r="Q300" s="27" t="s">
        <v>38</v>
      </c>
      <c r="R300" s="35" t="s">
        <v>25</v>
      </c>
      <c r="S300" s="36" t="s">
        <v>26</v>
      </c>
      <c r="T300" s="28" t="s">
        <v>23</v>
      </c>
      <c r="U300" s="29">
        <v>5</v>
      </c>
      <c r="V300" s="32">
        <v>17711.694000000003</v>
      </c>
      <c r="W300" s="32">
        <f>U300*V300</f>
        <v>88558.470000000016</v>
      </c>
      <c r="X300" s="2"/>
      <c r="Y300" s="2"/>
    </row>
    <row r="301" s="2" customFormat="1" ht="24" customHeight="1">
      <c r="B301" s="25"/>
      <c r="C301" s="26">
        <v>281</v>
      </c>
      <c r="D301" s="27" t="s">
        <v>210</v>
      </c>
      <c r="E301" s="28" t="s">
        <v>23</v>
      </c>
      <c r="F301" s="29">
        <v>22</v>
      </c>
      <c r="G301" s="30"/>
      <c r="H301" s="31"/>
      <c r="I301" s="31"/>
      <c r="J301" s="32">
        <v>1102.3109999999999</v>
      </c>
      <c r="K301" s="33">
        <v>0</v>
      </c>
      <c r="L301" s="32">
        <f t="shared" si="5"/>
        <v>0</v>
      </c>
      <c r="M301" s="34"/>
      <c r="P301" s="26">
        <v>281</v>
      </c>
      <c r="Q301" s="27" t="s">
        <v>210</v>
      </c>
      <c r="R301" s="35" t="s">
        <v>25</v>
      </c>
      <c r="S301" s="36" t="s">
        <v>26</v>
      </c>
      <c r="T301" s="28" t="s">
        <v>23</v>
      </c>
      <c r="U301" s="29">
        <v>22</v>
      </c>
      <c r="V301" s="32">
        <v>1102.3109999999999</v>
      </c>
      <c r="W301" s="32">
        <f>U301*V301</f>
        <v>24250.841999999997</v>
      </c>
      <c r="X301" s="2"/>
      <c r="Y301" s="2"/>
    </row>
    <row r="302" s="2" customFormat="1" ht="24" customHeight="1">
      <c r="B302" s="25"/>
      <c r="C302" s="26">
        <v>282</v>
      </c>
      <c r="D302" s="27" t="s">
        <v>211</v>
      </c>
      <c r="E302" s="28" t="s">
        <v>23</v>
      </c>
      <c r="F302" s="29">
        <v>10</v>
      </c>
      <c r="G302" s="30"/>
      <c r="H302" s="31"/>
      <c r="I302" s="31"/>
      <c r="J302" s="32">
        <v>609.17183333333344</v>
      </c>
      <c r="K302" s="33">
        <v>0</v>
      </c>
      <c r="L302" s="32">
        <f t="shared" si="5"/>
        <v>0</v>
      </c>
      <c r="M302" s="34"/>
      <c r="P302" s="26">
        <v>282</v>
      </c>
      <c r="Q302" s="27" t="s">
        <v>211</v>
      </c>
      <c r="R302" s="35" t="s">
        <v>25</v>
      </c>
      <c r="S302" s="36" t="s">
        <v>26</v>
      </c>
      <c r="T302" s="28" t="s">
        <v>23</v>
      </c>
      <c r="U302" s="29">
        <v>10</v>
      </c>
      <c r="V302" s="32">
        <v>609.17183333333344</v>
      </c>
      <c r="W302" s="32">
        <f>U302*V302</f>
        <v>6091.7183333333342</v>
      </c>
      <c r="X302" s="2"/>
      <c r="Y302" s="2"/>
    </row>
    <row r="303" s="2" customFormat="1" ht="24" customHeight="1">
      <c r="B303" s="25"/>
      <c r="C303" s="26">
        <v>283</v>
      </c>
      <c r="D303" s="27" t="s">
        <v>212</v>
      </c>
      <c r="E303" s="28" t="s">
        <v>23</v>
      </c>
      <c r="F303" s="29">
        <v>4</v>
      </c>
      <c r="G303" s="30"/>
      <c r="H303" s="31"/>
      <c r="I303" s="31"/>
      <c r="J303" s="32">
        <v>23484</v>
      </c>
      <c r="K303" s="33">
        <v>0</v>
      </c>
      <c r="L303" s="32">
        <f t="shared" si="5"/>
        <v>0</v>
      </c>
      <c r="M303" s="34"/>
      <c r="P303" s="26">
        <v>283</v>
      </c>
      <c r="Q303" s="27" t="s">
        <v>212</v>
      </c>
      <c r="R303" s="35" t="s">
        <v>25</v>
      </c>
      <c r="S303" s="36" t="s">
        <v>75</v>
      </c>
      <c r="T303" s="28" t="s">
        <v>23</v>
      </c>
      <c r="U303" s="29">
        <v>4</v>
      </c>
      <c r="V303" s="32">
        <v>23484</v>
      </c>
      <c r="W303" s="32">
        <f>U303*V303</f>
        <v>93936</v>
      </c>
      <c r="X303" s="2"/>
      <c r="Y303" s="2"/>
    </row>
    <row r="304" s="2" customFormat="1" ht="24" customHeight="1">
      <c r="B304" s="25"/>
      <c r="C304" s="26">
        <v>284</v>
      </c>
      <c r="D304" s="27" t="s">
        <v>213</v>
      </c>
      <c r="E304" s="28" t="s">
        <v>23</v>
      </c>
      <c r="F304" s="29">
        <v>12</v>
      </c>
      <c r="G304" s="30"/>
      <c r="H304" s="31"/>
      <c r="I304" s="31"/>
      <c r="J304" s="32">
        <v>6983.2614166666663</v>
      </c>
      <c r="K304" s="33">
        <v>0</v>
      </c>
      <c r="L304" s="32">
        <f t="shared" si="5"/>
        <v>0</v>
      </c>
      <c r="M304" s="34"/>
      <c r="P304" s="26">
        <v>284</v>
      </c>
      <c r="Q304" s="27" t="s">
        <v>213</v>
      </c>
      <c r="R304" s="35" t="s">
        <v>25</v>
      </c>
      <c r="S304" s="36" t="s">
        <v>36</v>
      </c>
      <c r="T304" s="28" t="s">
        <v>23</v>
      </c>
      <c r="U304" s="29">
        <v>12</v>
      </c>
      <c r="V304" s="32">
        <v>6983.2614166666663</v>
      </c>
      <c r="W304" s="32">
        <f>U304*V304</f>
        <v>83799.136999999988</v>
      </c>
      <c r="X304" s="2"/>
      <c r="Y304" s="2"/>
    </row>
    <row r="305" s="2" customFormat="1" ht="24" customHeight="1">
      <c r="B305" s="25"/>
      <c r="C305" s="26">
        <v>285</v>
      </c>
      <c r="D305" s="27" t="s">
        <v>214</v>
      </c>
      <c r="E305" s="28" t="s">
        <v>23</v>
      </c>
      <c r="F305" s="29">
        <v>1</v>
      </c>
      <c r="G305" s="30"/>
      <c r="H305" s="31"/>
      <c r="I305" s="31"/>
      <c r="J305" s="32">
        <v>400000</v>
      </c>
      <c r="K305" s="33">
        <v>0</v>
      </c>
      <c r="L305" s="32">
        <f t="shared" si="5"/>
        <v>0</v>
      </c>
      <c r="M305" s="34"/>
      <c r="P305" s="26">
        <v>285</v>
      </c>
      <c r="Q305" s="27" t="s">
        <v>214</v>
      </c>
      <c r="R305" s="35" t="s">
        <v>25</v>
      </c>
      <c r="S305" s="36" t="s">
        <v>26</v>
      </c>
      <c r="T305" s="28" t="s">
        <v>23</v>
      </c>
      <c r="U305" s="29">
        <v>1</v>
      </c>
      <c r="V305" s="32">
        <v>400000</v>
      </c>
      <c r="W305" s="32">
        <f>U305*V305</f>
        <v>400000</v>
      </c>
      <c r="X305" s="2"/>
      <c r="Y305" s="2"/>
    </row>
    <row r="306" s="2" customFormat="1" ht="24" customHeight="1">
      <c r="B306" s="25"/>
      <c r="C306" s="26">
        <v>286</v>
      </c>
      <c r="D306" s="27" t="s">
        <v>215</v>
      </c>
      <c r="E306" s="28" t="s">
        <v>23</v>
      </c>
      <c r="F306" s="29">
        <v>4</v>
      </c>
      <c r="G306" s="30"/>
      <c r="H306" s="31"/>
      <c r="I306" s="31"/>
      <c r="J306" s="32">
        <v>81.900000000000006</v>
      </c>
      <c r="K306" s="33">
        <v>0</v>
      </c>
      <c r="L306" s="32">
        <f t="shared" si="5"/>
        <v>0</v>
      </c>
      <c r="M306" s="34"/>
      <c r="P306" s="26">
        <v>286</v>
      </c>
      <c r="Q306" s="27" t="s">
        <v>215</v>
      </c>
      <c r="R306" s="35" t="s">
        <v>25</v>
      </c>
      <c r="S306" s="36" t="s">
        <v>26</v>
      </c>
      <c r="T306" s="28" t="s">
        <v>23</v>
      </c>
      <c r="U306" s="29">
        <v>4</v>
      </c>
      <c r="V306" s="32">
        <v>81.900000000000006</v>
      </c>
      <c r="W306" s="32">
        <f>U306*V306</f>
        <v>327.60000000000002</v>
      </c>
      <c r="X306" s="2"/>
      <c r="Y306" s="2"/>
    </row>
    <row r="307" s="2" customFormat="1" ht="24" customHeight="1">
      <c r="B307" s="25"/>
      <c r="C307" s="26">
        <v>287</v>
      </c>
      <c r="D307" s="27" t="s">
        <v>181</v>
      </c>
      <c r="E307" s="28" t="s">
        <v>23</v>
      </c>
      <c r="F307" s="29">
        <v>4</v>
      </c>
      <c r="G307" s="30"/>
      <c r="H307" s="31"/>
      <c r="I307" s="31"/>
      <c r="J307" s="32">
        <v>1135.1340000000002</v>
      </c>
      <c r="K307" s="33">
        <v>0</v>
      </c>
      <c r="L307" s="32">
        <f t="shared" si="5"/>
        <v>0</v>
      </c>
      <c r="M307" s="34"/>
      <c r="P307" s="26">
        <v>287</v>
      </c>
      <c r="Q307" s="27" t="s">
        <v>181</v>
      </c>
      <c r="R307" s="35" t="s">
        <v>25</v>
      </c>
      <c r="S307" s="36" t="s">
        <v>26</v>
      </c>
      <c r="T307" s="28" t="s">
        <v>23</v>
      </c>
      <c r="U307" s="29">
        <v>4</v>
      </c>
      <c r="V307" s="32">
        <v>1135.1340000000002</v>
      </c>
      <c r="W307" s="32">
        <f>U307*V307</f>
        <v>4540.536000000001</v>
      </c>
      <c r="X307" s="2"/>
      <c r="Y307" s="2"/>
    </row>
    <row r="308" s="2" customFormat="1" ht="24" customHeight="1">
      <c r="B308" s="25"/>
      <c r="C308" s="26">
        <v>288</v>
      </c>
      <c r="D308" s="27" t="s">
        <v>181</v>
      </c>
      <c r="E308" s="28" t="s">
        <v>23</v>
      </c>
      <c r="F308" s="29">
        <v>16</v>
      </c>
      <c r="G308" s="30"/>
      <c r="H308" s="31"/>
      <c r="I308" s="31"/>
      <c r="J308" s="32">
        <v>2668.3020000000001</v>
      </c>
      <c r="K308" s="33">
        <v>0</v>
      </c>
      <c r="L308" s="32">
        <f t="shared" si="5"/>
        <v>0</v>
      </c>
      <c r="M308" s="34"/>
      <c r="P308" s="26">
        <v>288</v>
      </c>
      <c r="Q308" s="27" t="s">
        <v>181</v>
      </c>
      <c r="R308" s="35" t="s">
        <v>25</v>
      </c>
      <c r="S308" s="36" t="s">
        <v>26</v>
      </c>
      <c r="T308" s="28" t="s">
        <v>23</v>
      </c>
      <c r="U308" s="29">
        <v>16</v>
      </c>
      <c r="V308" s="32">
        <v>2668.3020000000001</v>
      </c>
      <c r="W308" s="32">
        <f>U308*V308</f>
        <v>42692.832000000002</v>
      </c>
      <c r="X308" s="2"/>
      <c r="Y308" s="2"/>
    </row>
    <row r="309" s="2" customFormat="1" ht="24" customHeight="1">
      <c r="B309" s="25"/>
      <c r="C309" s="26">
        <v>289</v>
      </c>
      <c r="D309" s="27" t="s">
        <v>181</v>
      </c>
      <c r="E309" s="28" t="s">
        <v>23</v>
      </c>
      <c r="F309" s="29">
        <v>4</v>
      </c>
      <c r="G309" s="30"/>
      <c r="H309" s="31"/>
      <c r="I309" s="31"/>
      <c r="J309" s="32">
        <v>527.43600000000004</v>
      </c>
      <c r="K309" s="33">
        <v>0</v>
      </c>
      <c r="L309" s="32">
        <f t="shared" si="5"/>
        <v>0</v>
      </c>
      <c r="M309" s="34"/>
      <c r="P309" s="26">
        <v>289</v>
      </c>
      <c r="Q309" s="27" t="s">
        <v>181</v>
      </c>
      <c r="R309" s="35" t="s">
        <v>25</v>
      </c>
      <c r="S309" s="36" t="s">
        <v>26</v>
      </c>
      <c r="T309" s="28" t="s">
        <v>23</v>
      </c>
      <c r="U309" s="29">
        <v>4</v>
      </c>
      <c r="V309" s="32">
        <v>527.43600000000004</v>
      </c>
      <c r="W309" s="32">
        <f>U309*V309</f>
        <v>2109.7440000000001</v>
      </c>
      <c r="X309" s="2"/>
      <c r="Y309" s="2"/>
    </row>
    <row r="310" s="2" customFormat="1" ht="24" customHeight="1">
      <c r="B310" s="25"/>
      <c r="C310" s="26">
        <v>290</v>
      </c>
      <c r="D310" s="27" t="s">
        <v>181</v>
      </c>
      <c r="E310" s="28" t="s">
        <v>23</v>
      </c>
      <c r="F310" s="29">
        <v>4</v>
      </c>
      <c r="G310" s="30"/>
      <c r="H310" s="31"/>
      <c r="I310" s="31"/>
      <c r="J310" s="32">
        <v>2004.9120000000003</v>
      </c>
      <c r="K310" s="33">
        <v>0</v>
      </c>
      <c r="L310" s="32">
        <f t="shared" si="5"/>
        <v>0</v>
      </c>
      <c r="M310" s="34"/>
      <c r="P310" s="26">
        <v>290</v>
      </c>
      <c r="Q310" s="27" t="s">
        <v>181</v>
      </c>
      <c r="R310" s="35" t="s">
        <v>25</v>
      </c>
      <c r="S310" s="36" t="s">
        <v>26</v>
      </c>
      <c r="T310" s="28" t="s">
        <v>23</v>
      </c>
      <c r="U310" s="29">
        <v>4</v>
      </c>
      <c r="V310" s="32">
        <v>2004.9120000000003</v>
      </c>
      <c r="W310" s="32">
        <f>U310*V310</f>
        <v>8019.648000000001</v>
      </c>
      <c r="X310" s="2"/>
      <c r="Y310" s="2"/>
    </row>
    <row r="311" s="2" customFormat="1" ht="24" customHeight="1">
      <c r="B311" s="25"/>
      <c r="C311" s="26">
        <v>291</v>
      </c>
      <c r="D311" s="27" t="s">
        <v>181</v>
      </c>
      <c r="E311" s="28" t="s">
        <v>23</v>
      </c>
      <c r="F311" s="29">
        <v>8</v>
      </c>
      <c r="G311" s="30"/>
      <c r="H311" s="31"/>
      <c r="I311" s="31"/>
      <c r="J311" s="32">
        <v>397.44</v>
      </c>
      <c r="K311" s="33">
        <v>0</v>
      </c>
      <c r="L311" s="32">
        <f t="shared" si="5"/>
        <v>0</v>
      </c>
      <c r="M311" s="34"/>
      <c r="P311" s="26">
        <v>291</v>
      </c>
      <c r="Q311" s="27" t="s">
        <v>181</v>
      </c>
      <c r="R311" s="35" t="s">
        <v>25</v>
      </c>
      <c r="S311" s="36" t="s">
        <v>26</v>
      </c>
      <c r="T311" s="28" t="s">
        <v>23</v>
      </c>
      <c r="U311" s="29">
        <v>8</v>
      </c>
      <c r="V311" s="32">
        <v>397.44</v>
      </c>
      <c r="W311" s="32">
        <f>U311*V311</f>
        <v>3179.52</v>
      </c>
      <c r="X311" s="2"/>
      <c r="Y311" s="2"/>
    </row>
    <row r="312" s="2" customFormat="1" ht="24" customHeight="1">
      <c r="B312" s="25"/>
      <c r="C312" s="26">
        <v>292</v>
      </c>
      <c r="D312" s="27" t="s">
        <v>181</v>
      </c>
      <c r="E312" s="28" t="s">
        <v>23</v>
      </c>
      <c r="F312" s="29">
        <v>4</v>
      </c>
      <c r="G312" s="30"/>
      <c r="H312" s="31"/>
      <c r="I312" s="31"/>
      <c r="J312" s="32">
        <v>443.52000000000004</v>
      </c>
      <c r="K312" s="33">
        <v>0</v>
      </c>
      <c r="L312" s="32">
        <f t="shared" si="5"/>
        <v>0</v>
      </c>
      <c r="M312" s="34"/>
      <c r="P312" s="26">
        <v>292</v>
      </c>
      <c r="Q312" s="27" t="s">
        <v>181</v>
      </c>
      <c r="R312" s="35" t="s">
        <v>25</v>
      </c>
      <c r="S312" s="36" t="s">
        <v>26</v>
      </c>
      <c r="T312" s="28" t="s">
        <v>23</v>
      </c>
      <c r="U312" s="29">
        <v>4</v>
      </c>
      <c r="V312" s="32">
        <v>443.52000000000004</v>
      </c>
      <c r="W312" s="32">
        <f>U312*V312</f>
        <v>1774.0800000000002</v>
      </c>
      <c r="X312" s="2"/>
      <c r="Y312" s="2"/>
    </row>
    <row r="313" s="2" customFormat="1" ht="24" customHeight="1">
      <c r="B313" s="25"/>
      <c r="C313" s="26">
        <v>293</v>
      </c>
      <c r="D313" s="27" t="s">
        <v>181</v>
      </c>
      <c r="E313" s="28" t="s">
        <v>23</v>
      </c>
      <c r="F313" s="29">
        <v>12</v>
      </c>
      <c r="G313" s="30"/>
      <c r="H313" s="31"/>
      <c r="I313" s="31"/>
      <c r="J313" s="32">
        <v>892.79999999999995</v>
      </c>
      <c r="K313" s="33">
        <v>0</v>
      </c>
      <c r="L313" s="32">
        <f t="shared" si="5"/>
        <v>0</v>
      </c>
      <c r="M313" s="34"/>
      <c r="P313" s="26">
        <v>293</v>
      </c>
      <c r="Q313" s="27" t="s">
        <v>181</v>
      </c>
      <c r="R313" s="35" t="s">
        <v>25</v>
      </c>
      <c r="S313" s="36" t="s">
        <v>26</v>
      </c>
      <c r="T313" s="28" t="s">
        <v>23</v>
      </c>
      <c r="U313" s="29">
        <v>12</v>
      </c>
      <c r="V313" s="32">
        <v>892.79999999999995</v>
      </c>
      <c r="W313" s="32">
        <f>U313*V313</f>
        <v>10713.599999999999</v>
      </c>
      <c r="X313" s="2"/>
      <c r="Y313" s="2"/>
    </row>
    <row r="314" s="2" customFormat="1" ht="24" customHeight="1">
      <c r="B314" s="25"/>
      <c r="C314" s="26">
        <v>294</v>
      </c>
      <c r="D314" s="27" t="s">
        <v>216</v>
      </c>
      <c r="E314" s="28" t="s">
        <v>23</v>
      </c>
      <c r="F314" s="29">
        <v>6</v>
      </c>
      <c r="G314" s="30"/>
      <c r="H314" s="31"/>
      <c r="I314" s="31"/>
      <c r="J314" s="32">
        <v>9000</v>
      </c>
      <c r="K314" s="33">
        <v>0</v>
      </c>
      <c r="L314" s="32">
        <f t="shared" si="5"/>
        <v>0</v>
      </c>
      <c r="M314" s="34"/>
      <c r="P314" s="26">
        <v>294</v>
      </c>
      <c r="Q314" s="27" t="s">
        <v>216</v>
      </c>
      <c r="R314" s="35" t="s">
        <v>25</v>
      </c>
      <c r="S314" s="36" t="s">
        <v>26</v>
      </c>
      <c r="T314" s="28" t="s">
        <v>23</v>
      </c>
      <c r="U314" s="29">
        <v>6</v>
      </c>
      <c r="V314" s="32">
        <v>9000</v>
      </c>
      <c r="W314" s="32">
        <f>U314*V314</f>
        <v>54000</v>
      </c>
      <c r="X314" s="2"/>
      <c r="Y314" s="2"/>
    </row>
    <row r="315" s="2" customFormat="1" ht="24" customHeight="1">
      <c r="B315" s="25"/>
      <c r="C315" s="26">
        <v>295</v>
      </c>
      <c r="D315" s="27" t="s">
        <v>217</v>
      </c>
      <c r="E315" s="28" t="s">
        <v>23</v>
      </c>
      <c r="F315" s="29">
        <v>2</v>
      </c>
      <c r="G315" s="30"/>
      <c r="H315" s="31"/>
      <c r="I315" s="31"/>
      <c r="J315" s="32">
        <v>46173.599999999999</v>
      </c>
      <c r="K315" s="33">
        <v>0</v>
      </c>
      <c r="L315" s="32">
        <f t="shared" si="5"/>
        <v>0</v>
      </c>
      <c r="M315" s="34"/>
      <c r="P315" s="26">
        <v>295</v>
      </c>
      <c r="Q315" s="27" t="s">
        <v>217</v>
      </c>
      <c r="R315" s="35" t="s">
        <v>25</v>
      </c>
      <c r="S315" s="36" t="s">
        <v>26</v>
      </c>
      <c r="T315" s="28" t="s">
        <v>23</v>
      </c>
      <c r="U315" s="29">
        <v>2</v>
      </c>
      <c r="V315" s="32">
        <v>46173.599999999999</v>
      </c>
      <c r="W315" s="32">
        <f>U315*V315</f>
        <v>92347.199999999997</v>
      </c>
      <c r="X315" s="2"/>
      <c r="Y315" s="2"/>
    </row>
    <row r="316" s="2" customFormat="1" ht="24" customHeight="1">
      <c r="B316" s="25"/>
      <c r="C316" s="26">
        <v>296</v>
      </c>
      <c r="D316" s="27" t="s">
        <v>218</v>
      </c>
      <c r="E316" s="28" t="s">
        <v>23</v>
      </c>
      <c r="F316" s="29">
        <v>1</v>
      </c>
      <c r="G316" s="30"/>
      <c r="H316" s="31"/>
      <c r="I316" s="31"/>
      <c r="J316" s="32">
        <v>165665.25991666666</v>
      </c>
      <c r="K316" s="33">
        <v>0</v>
      </c>
      <c r="L316" s="32">
        <f t="shared" si="5"/>
        <v>0</v>
      </c>
      <c r="M316" s="34"/>
      <c r="P316" s="26">
        <v>296</v>
      </c>
      <c r="Q316" s="27" t="s">
        <v>218</v>
      </c>
      <c r="R316" s="35" t="s">
        <v>25</v>
      </c>
      <c r="S316" s="36" t="s">
        <v>26</v>
      </c>
      <c r="T316" s="28" t="s">
        <v>23</v>
      </c>
      <c r="U316" s="29">
        <v>1</v>
      </c>
      <c r="V316" s="32">
        <v>165665.25991666666</v>
      </c>
      <c r="W316" s="32">
        <f>U316*V316</f>
        <v>165665.25991666666</v>
      </c>
      <c r="X316" s="2"/>
      <c r="Y316" s="2"/>
    </row>
    <row r="317" s="2" customFormat="1" ht="24" customHeight="1">
      <c r="B317" s="25"/>
      <c r="C317" s="26">
        <v>297</v>
      </c>
      <c r="D317" s="27" t="s">
        <v>219</v>
      </c>
      <c r="E317" s="28" t="s">
        <v>23</v>
      </c>
      <c r="F317" s="29">
        <v>3</v>
      </c>
      <c r="G317" s="30"/>
      <c r="H317" s="31"/>
      <c r="I317" s="31"/>
      <c r="J317" s="32">
        <v>90939</v>
      </c>
      <c r="K317" s="33">
        <v>0</v>
      </c>
      <c r="L317" s="32">
        <f t="shared" si="5"/>
        <v>0</v>
      </c>
      <c r="M317" s="34"/>
      <c r="P317" s="26">
        <v>297</v>
      </c>
      <c r="Q317" s="27" t="s">
        <v>219</v>
      </c>
      <c r="R317" s="35" t="s">
        <v>25</v>
      </c>
      <c r="S317" s="36" t="s">
        <v>46</v>
      </c>
      <c r="T317" s="28" t="s">
        <v>23</v>
      </c>
      <c r="U317" s="29">
        <v>3</v>
      </c>
      <c r="V317" s="32">
        <v>90939</v>
      </c>
      <c r="W317" s="32">
        <f>U317*V317</f>
        <v>272817</v>
      </c>
      <c r="X317" s="2"/>
      <c r="Y317" s="2"/>
    </row>
    <row r="318" s="2" customFormat="1" ht="24" customHeight="1">
      <c r="B318" s="25"/>
      <c r="C318" s="26">
        <v>298</v>
      </c>
      <c r="D318" s="27" t="s">
        <v>220</v>
      </c>
      <c r="E318" s="28" t="s">
        <v>23</v>
      </c>
      <c r="F318" s="29">
        <v>1</v>
      </c>
      <c r="G318" s="30"/>
      <c r="H318" s="31"/>
      <c r="I318" s="31"/>
      <c r="J318" s="32">
        <v>88050.623833333346</v>
      </c>
      <c r="K318" s="33">
        <v>0</v>
      </c>
      <c r="L318" s="32">
        <f t="shared" si="5"/>
        <v>0</v>
      </c>
      <c r="M318" s="34"/>
      <c r="P318" s="26">
        <v>298</v>
      </c>
      <c r="Q318" s="27" t="s">
        <v>220</v>
      </c>
      <c r="R318" s="35" t="s">
        <v>25</v>
      </c>
      <c r="S318" s="36" t="s">
        <v>46</v>
      </c>
      <c r="T318" s="28" t="s">
        <v>23</v>
      </c>
      <c r="U318" s="29">
        <v>1</v>
      </c>
      <c r="V318" s="32">
        <v>88050.623833333346</v>
      </c>
      <c r="W318" s="32">
        <f>U318*V318</f>
        <v>88050.623833333346</v>
      </c>
      <c r="X318" s="2"/>
      <c r="Y318" s="2"/>
    </row>
    <row r="319" s="2" customFormat="1" ht="24" customHeight="1">
      <c r="B319" s="25"/>
      <c r="C319" s="26">
        <v>299</v>
      </c>
      <c r="D319" s="27" t="s">
        <v>221</v>
      </c>
      <c r="E319" s="28" t="s">
        <v>23</v>
      </c>
      <c r="F319" s="29">
        <v>1</v>
      </c>
      <c r="G319" s="30"/>
      <c r="H319" s="31"/>
      <c r="I319" s="31"/>
      <c r="J319" s="32">
        <v>33185.528000000006</v>
      </c>
      <c r="K319" s="33">
        <v>0</v>
      </c>
      <c r="L319" s="32">
        <f t="shared" si="5"/>
        <v>0</v>
      </c>
      <c r="M319" s="34"/>
      <c r="P319" s="26">
        <v>299</v>
      </c>
      <c r="Q319" s="27" t="s">
        <v>221</v>
      </c>
      <c r="R319" s="35" t="s">
        <v>25</v>
      </c>
      <c r="S319" s="36" t="s">
        <v>46</v>
      </c>
      <c r="T319" s="28" t="s">
        <v>23</v>
      </c>
      <c r="U319" s="29">
        <v>1</v>
      </c>
      <c r="V319" s="32">
        <v>33185.528000000006</v>
      </c>
      <c r="W319" s="32">
        <f>U319*V319</f>
        <v>33185.528000000006</v>
      </c>
      <c r="X319" s="2"/>
      <c r="Y319" s="2"/>
    </row>
    <row r="320" s="2" customFormat="1" ht="24" customHeight="1">
      <c r="B320" s="25"/>
      <c r="C320" s="26">
        <v>300</v>
      </c>
      <c r="D320" s="27" t="s">
        <v>222</v>
      </c>
      <c r="E320" s="28" t="s">
        <v>23</v>
      </c>
      <c r="F320" s="29">
        <v>10</v>
      </c>
      <c r="G320" s="30"/>
      <c r="H320" s="31"/>
      <c r="I320" s="31"/>
      <c r="J320" s="32">
        <v>272.16000000000003</v>
      </c>
      <c r="K320" s="33">
        <v>0</v>
      </c>
      <c r="L320" s="32">
        <f t="shared" si="5"/>
        <v>0</v>
      </c>
      <c r="M320" s="34"/>
      <c r="P320" s="26">
        <v>300</v>
      </c>
      <c r="Q320" s="27" t="s">
        <v>222</v>
      </c>
      <c r="R320" s="35" t="s">
        <v>25</v>
      </c>
      <c r="S320" s="36" t="s">
        <v>26</v>
      </c>
      <c r="T320" s="28" t="s">
        <v>23</v>
      </c>
      <c r="U320" s="29">
        <v>10</v>
      </c>
      <c r="V320" s="32">
        <v>272.16000000000003</v>
      </c>
      <c r="W320" s="32">
        <f>U320*V320</f>
        <v>2721.6000000000004</v>
      </c>
      <c r="X320" s="2"/>
      <c r="Y320" s="2"/>
    </row>
    <row r="321" s="2" customFormat="1" ht="24" customHeight="1">
      <c r="B321" s="25"/>
      <c r="C321" s="26">
        <v>301</v>
      </c>
      <c r="D321" s="27" t="s">
        <v>222</v>
      </c>
      <c r="E321" s="28" t="s">
        <v>23</v>
      </c>
      <c r="F321" s="29">
        <v>10</v>
      </c>
      <c r="G321" s="30"/>
      <c r="H321" s="31"/>
      <c r="I321" s="31"/>
      <c r="J321" s="32">
        <v>325.44000000000005</v>
      </c>
      <c r="K321" s="33">
        <v>0</v>
      </c>
      <c r="L321" s="32">
        <f t="shared" si="5"/>
        <v>0</v>
      </c>
      <c r="M321" s="34"/>
      <c r="P321" s="26">
        <v>301</v>
      </c>
      <c r="Q321" s="27" t="s">
        <v>222</v>
      </c>
      <c r="R321" s="35" t="s">
        <v>25</v>
      </c>
      <c r="S321" s="36" t="s">
        <v>26</v>
      </c>
      <c r="T321" s="28" t="s">
        <v>23</v>
      </c>
      <c r="U321" s="29">
        <v>10</v>
      </c>
      <c r="V321" s="32">
        <v>325.44000000000005</v>
      </c>
      <c r="W321" s="32">
        <f>U321*V321</f>
        <v>3254.4000000000005</v>
      </c>
      <c r="X321" s="2"/>
      <c r="Y321" s="2"/>
    </row>
    <row r="322" s="2" customFormat="1" ht="24" customHeight="1">
      <c r="B322" s="25"/>
      <c r="C322" s="26">
        <v>302</v>
      </c>
      <c r="D322" s="27" t="s">
        <v>223</v>
      </c>
      <c r="E322" s="28" t="s">
        <v>23</v>
      </c>
      <c r="F322" s="29">
        <v>1</v>
      </c>
      <c r="G322" s="30"/>
      <c r="H322" s="31"/>
      <c r="I322" s="31"/>
      <c r="J322" s="32">
        <v>182880</v>
      </c>
      <c r="K322" s="33">
        <v>0</v>
      </c>
      <c r="L322" s="32">
        <f t="shared" si="5"/>
        <v>0</v>
      </c>
      <c r="M322" s="34"/>
      <c r="P322" s="26">
        <v>302</v>
      </c>
      <c r="Q322" s="27" t="s">
        <v>223</v>
      </c>
      <c r="R322" s="35" t="s">
        <v>25</v>
      </c>
      <c r="S322" s="36" t="s">
        <v>26</v>
      </c>
      <c r="T322" s="28" t="s">
        <v>23</v>
      </c>
      <c r="U322" s="29">
        <v>1</v>
      </c>
      <c r="V322" s="32">
        <v>182880</v>
      </c>
      <c r="W322" s="32">
        <f>U322*V322</f>
        <v>182880</v>
      </c>
      <c r="X322" s="2"/>
      <c r="Y322" s="2"/>
    </row>
    <row r="323" s="2" customFormat="1" ht="24" customHeight="1">
      <c r="B323" s="25"/>
      <c r="C323" s="26">
        <v>303</v>
      </c>
      <c r="D323" s="27" t="s">
        <v>224</v>
      </c>
      <c r="E323" s="28" t="s">
        <v>23</v>
      </c>
      <c r="F323" s="29">
        <v>48</v>
      </c>
      <c r="G323" s="30"/>
      <c r="H323" s="31"/>
      <c r="I323" s="31"/>
      <c r="J323" s="32">
        <v>1507.779</v>
      </c>
      <c r="K323" s="33">
        <v>0</v>
      </c>
      <c r="L323" s="32">
        <f t="shared" si="5"/>
        <v>0</v>
      </c>
      <c r="M323" s="34"/>
      <c r="P323" s="26">
        <v>303</v>
      </c>
      <c r="Q323" s="27" t="s">
        <v>224</v>
      </c>
      <c r="R323" s="35" t="s">
        <v>25</v>
      </c>
      <c r="S323" s="36" t="s">
        <v>26</v>
      </c>
      <c r="T323" s="28" t="s">
        <v>23</v>
      </c>
      <c r="U323" s="29">
        <v>48</v>
      </c>
      <c r="V323" s="32">
        <v>1507.779</v>
      </c>
      <c r="W323" s="32">
        <f>U323*V323</f>
        <v>72373.391999999993</v>
      </c>
      <c r="X323" s="2"/>
      <c r="Y323" s="2"/>
    </row>
    <row r="324" s="2" customFormat="1" ht="24" customHeight="1">
      <c r="B324" s="25"/>
      <c r="C324" s="26">
        <v>304</v>
      </c>
      <c r="D324" s="27" t="s">
        <v>225</v>
      </c>
      <c r="E324" s="28" t="s">
        <v>23</v>
      </c>
      <c r="F324" s="29">
        <v>2</v>
      </c>
      <c r="G324" s="30"/>
      <c r="H324" s="31"/>
      <c r="I324" s="31"/>
      <c r="J324" s="32">
        <v>196227.10433333335</v>
      </c>
      <c r="K324" s="33">
        <v>0</v>
      </c>
      <c r="L324" s="32">
        <f t="shared" si="5"/>
        <v>0</v>
      </c>
      <c r="M324" s="34"/>
      <c r="P324" s="26">
        <v>304</v>
      </c>
      <c r="Q324" s="27" t="s">
        <v>225</v>
      </c>
      <c r="R324" s="35" t="s">
        <v>25</v>
      </c>
      <c r="S324" s="36" t="s">
        <v>26</v>
      </c>
      <c r="T324" s="28" t="s">
        <v>23</v>
      </c>
      <c r="U324" s="29">
        <v>2</v>
      </c>
      <c r="V324" s="32">
        <v>196227.10433333335</v>
      </c>
      <c r="W324" s="32">
        <f>U324*V324</f>
        <v>392454.2086666667</v>
      </c>
      <c r="X324" s="2"/>
      <c r="Y324" s="2"/>
    </row>
    <row r="325" s="2" customFormat="1" ht="24" customHeight="1">
      <c r="B325" s="25"/>
      <c r="C325" s="26">
        <v>305</v>
      </c>
      <c r="D325" s="27" t="s">
        <v>226</v>
      </c>
      <c r="E325" s="28" t="s">
        <v>23</v>
      </c>
      <c r="F325" s="29">
        <v>2</v>
      </c>
      <c r="G325" s="30"/>
      <c r="H325" s="31"/>
      <c r="I325" s="31"/>
      <c r="J325" s="32">
        <v>41000</v>
      </c>
      <c r="K325" s="33">
        <v>0</v>
      </c>
      <c r="L325" s="32">
        <f t="shared" si="5"/>
        <v>0</v>
      </c>
      <c r="M325" s="34"/>
      <c r="P325" s="26">
        <v>305</v>
      </c>
      <c r="Q325" s="27" t="s">
        <v>226</v>
      </c>
      <c r="R325" s="35" t="s">
        <v>25</v>
      </c>
      <c r="S325" s="36" t="s">
        <v>26</v>
      </c>
      <c r="T325" s="28" t="s">
        <v>23</v>
      </c>
      <c r="U325" s="29">
        <v>2</v>
      </c>
      <c r="V325" s="32">
        <v>41000</v>
      </c>
      <c r="W325" s="32">
        <f>U325*V325</f>
        <v>82000</v>
      </c>
      <c r="X325" s="2"/>
      <c r="Y325" s="2"/>
    </row>
    <row r="326" s="2" customFormat="1" ht="24" customHeight="1">
      <c r="B326" s="25"/>
      <c r="C326" s="26">
        <v>306</v>
      </c>
      <c r="D326" s="27" t="s">
        <v>227</v>
      </c>
      <c r="E326" s="28" t="s">
        <v>23</v>
      </c>
      <c r="F326" s="29">
        <v>1</v>
      </c>
      <c r="G326" s="30"/>
      <c r="H326" s="31"/>
      <c r="I326" s="31"/>
      <c r="J326" s="32">
        <v>251405.53708333333</v>
      </c>
      <c r="K326" s="33">
        <v>0</v>
      </c>
      <c r="L326" s="32">
        <f t="shared" si="5"/>
        <v>0</v>
      </c>
      <c r="M326" s="34"/>
      <c r="P326" s="26">
        <v>306</v>
      </c>
      <c r="Q326" s="27" t="s">
        <v>227</v>
      </c>
      <c r="R326" s="35" t="s">
        <v>25</v>
      </c>
      <c r="S326" s="36" t="s">
        <v>26</v>
      </c>
      <c r="T326" s="28" t="s">
        <v>23</v>
      </c>
      <c r="U326" s="29">
        <v>1</v>
      </c>
      <c r="V326" s="32">
        <v>251405.53708333333</v>
      </c>
      <c r="W326" s="32">
        <f>U326*V326</f>
        <v>251405.53708333333</v>
      </c>
      <c r="X326" s="2"/>
      <c r="Y326" s="2"/>
    </row>
    <row r="327" s="2" customFormat="1" ht="24" customHeight="1">
      <c r="B327" s="25"/>
      <c r="C327" s="26">
        <v>307</v>
      </c>
      <c r="D327" s="27" t="s">
        <v>170</v>
      </c>
      <c r="E327" s="28" t="s">
        <v>23</v>
      </c>
      <c r="F327" s="29">
        <v>2</v>
      </c>
      <c r="G327" s="30"/>
      <c r="H327" s="31"/>
      <c r="I327" s="31"/>
      <c r="J327" s="32">
        <v>7000</v>
      </c>
      <c r="K327" s="33">
        <v>0</v>
      </c>
      <c r="L327" s="32">
        <f t="shared" si="5"/>
        <v>0</v>
      </c>
      <c r="M327" s="34"/>
      <c r="P327" s="26">
        <v>307</v>
      </c>
      <c r="Q327" s="27" t="s">
        <v>170</v>
      </c>
      <c r="R327" s="35" t="s">
        <v>25</v>
      </c>
      <c r="S327" s="36" t="s">
        <v>171</v>
      </c>
      <c r="T327" s="28" t="s">
        <v>23</v>
      </c>
      <c r="U327" s="29">
        <v>2</v>
      </c>
      <c r="V327" s="32">
        <v>7000</v>
      </c>
      <c r="W327" s="32">
        <f>U327*V327</f>
        <v>14000</v>
      </c>
      <c r="X327" s="2"/>
      <c r="Y327" s="2"/>
    </row>
    <row r="328" s="2" customFormat="1" ht="24" customHeight="1">
      <c r="B328" s="25"/>
      <c r="C328" s="26">
        <v>308</v>
      </c>
      <c r="D328" s="27" t="s">
        <v>170</v>
      </c>
      <c r="E328" s="28" t="s">
        <v>23</v>
      </c>
      <c r="F328" s="29">
        <v>2</v>
      </c>
      <c r="G328" s="30"/>
      <c r="H328" s="31"/>
      <c r="I328" s="31"/>
      <c r="J328" s="32">
        <v>7000</v>
      </c>
      <c r="K328" s="33">
        <v>0</v>
      </c>
      <c r="L328" s="32">
        <f t="shared" si="5"/>
        <v>0</v>
      </c>
      <c r="M328" s="34"/>
      <c r="P328" s="26">
        <v>308</v>
      </c>
      <c r="Q328" s="27" t="s">
        <v>170</v>
      </c>
      <c r="R328" s="35" t="s">
        <v>25</v>
      </c>
      <c r="S328" s="36" t="s">
        <v>171</v>
      </c>
      <c r="T328" s="28" t="s">
        <v>23</v>
      </c>
      <c r="U328" s="29">
        <v>2</v>
      </c>
      <c r="V328" s="32">
        <v>7000</v>
      </c>
      <c r="W328" s="32">
        <f>U328*V328</f>
        <v>14000</v>
      </c>
      <c r="X328" s="2"/>
      <c r="Y328" s="2"/>
    </row>
    <row r="329" s="2" customFormat="1" ht="24" customHeight="1">
      <c r="B329" s="25"/>
      <c r="C329" s="26">
        <v>309</v>
      </c>
      <c r="D329" s="27" t="s">
        <v>54</v>
      </c>
      <c r="E329" s="28" t="s">
        <v>23</v>
      </c>
      <c r="F329" s="29">
        <v>1</v>
      </c>
      <c r="G329" s="30"/>
      <c r="H329" s="31"/>
      <c r="I329" s="31"/>
      <c r="J329" s="32">
        <v>57000</v>
      </c>
      <c r="K329" s="33">
        <v>0</v>
      </c>
      <c r="L329" s="32">
        <f t="shared" si="5"/>
        <v>0</v>
      </c>
      <c r="M329" s="34"/>
      <c r="P329" s="26">
        <v>309</v>
      </c>
      <c r="Q329" s="27" t="s">
        <v>54</v>
      </c>
      <c r="R329" s="35" t="s">
        <v>25</v>
      </c>
      <c r="S329" s="36" t="s">
        <v>26</v>
      </c>
      <c r="T329" s="28" t="s">
        <v>23</v>
      </c>
      <c r="U329" s="29">
        <v>1</v>
      </c>
      <c r="V329" s="32">
        <v>57000</v>
      </c>
      <c r="W329" s="32">
        <f>U329*V329</f>
        <v>57000</v>
      </c>
      <c r="X329" s="2"/>
      <c r="Y329" s="2"/>
    </row>
    <row r="330" s="2" customFormat="1" ht="24" customHeight="1">
      <c r="B330" s="25"/>
      <c r="C330" s="26">
        <v>310</v>
      </c>
      <c r="D330" s="27" t="s">
        <v>148</v>
      </c>
      <c r="E330" s="28" t="s">
        <v>23</v>
      </c>
      <c r="F330" s="29">
        <v>21</v>
      </c>
      <c r="G330" s="30"/>
      <c r="H330" s="31"/>
      <c r="I330" s="31"/>
      <c r="J330" s="32">
        <v>300</v>
      </c>
      <c r="K330" s="33">
        <v>0</v>
      </c>
      <c r="L330" s="32">
        <f t="shared" si="5"/>
        <v>0</v>
      </c>
      <c r="M330" s="34"/>
      <c r="P330" s="26">
        <v>310</v>
      </c>
      <c r="Q330" s="27" t="s">
        <v>148</v>
      </c>
      <c r="R330" s="35" t="s">
        <v>25</v>
      </c>
      <c r="S330" s="36" t="s">
        <v>126</v>
      </c>
      <c r="T330" s="28" t="s">
        <v>23</v>
      </c>
      <c r="U330" s="29">
        <v>21</v>
      </c>
      <c r="V330" s="32">
        <v>300</v>
      </c>
      <c r="W330" s="32">
        <f>U330*V330</f>
        <v>6300</v>
      </c>
      <c r="X330" s="2"/>
      <c r="Y330" s="2"/>
    </row>
    <row r="331" s="2" customFormat="1" ht="24" customHeight="1">
      <c r="B331" s="25"/>
      <c r="C331" s="26">
        <v>311</v>
      </c>
      <c r="D331" s="27" t="s">
        <v>228</v>
      </c>
      <c r="E331" s="28" t="s">
        <v>23</v>
      </c>
      <c r="F331" s="29">
        <v>4</v>
      </c>
      <c r="G331" s="30"/>
      <c r="H331" s="31"/>
      <c r="I331" s="31"/>
      <c r="J331" s="32">
        <v>2500</v>
      </c>
      <c r="K331" s="33">
        <v>0</v>
      </c>
      <c r="L331" s="32">
        <f t="shared" si="5"/>
        <v>0</v>
      </c>
      <c r="M331" s="34"/>
      <c r="P331" s="26">
        <v>311</v>
      </c>
      <c r="Q331" s="27" t="s">
        <v>228</v>
      </c>
      <c r="R331" s="35" t="s">
        <v>25</v>
      </c>
      <c r="S331" s="36" t="s">
        <v>26</v>
      </c>
      <c r="T331" s="28" t="s">
        <v>23</v>
      </c>
      <c r="U331" s="29">
        <v>4</v>
      </c>
      <c r="V331" s="32">
        <v>2500</v>
      </c>
      <c r="W331" s="32">
        <f>U331*V331</f>
        <v>10000</v>
      </c>
      <c r="X331" s="2"/>
      <c r="Y331" s="2"/>
    </row>
    <row r="332" s="2" customFormat="1" ht="24" customHeight="1">
      <c r="B332" s="25"/>
      <c r="C332" s="26">
        <v>312</v>
      </c>
      <c r="D332" s="27" t="s">
        <v>228</v>
      </c>
      <c r="E332" s="28" t="s">
        <v>23</v>
      </c>
      <c r="F332" s="29">
        <v>4</v>
      </c>
      <c r="G332" s="30"/>
      <c r="H332" s="31"/>
      <c r="I332" s="31"/>
      <c r="J332" s="32">
        <v>2500</v>
      </c>
      <c r="K332" s="33">
        <v>0</v>
      </c>
      <c r="L332" s="32">
        <f t="shared" si="5"/>
        <v>0</v>
      </c>
      <c r="M332" s="34"/>
      <c r="P332" s="26">
        <v>312</v>
      </c>
      <c r="Q332" s="27" t="s">
        <v>228</v>
      </c>
      <c r="R332" s="35" t="s">
        <v>25</v>
      </c>
      <c r="S332" s="36" t="s">
        <v>26</v>
      </c>
      <c r="T332" s="28" t="s">
        <v>23</v>
      </c>
      <c r="U332" s="29">
        <v>4</v>
      </c>
      <c r="V332" s="32">
        <v>2500</v>
      </c>
      <c r="W332" s="32">
        <f>U332*V332</f>
        <v>10000</v>
      </c>
      <c r="X332" s="2"/>
      <c r="Y332" s="2"/>
    </row>
    <row r="333" s="2" customFormat="1" ht="24" customHeight="1">
      <c r="B333" s="25"/>
      <c r="C333" s="26">
        <v>313</v>
      </c>
      <c r="D333" s="27" t="s">
        <v>229</v>
      </c>
      <c r="E333" s="28" t="s">
        <v>23</v>
      </c>
      <c r="F333" s="29">
        <v>4</v>
      </c>
      <c r="G333" s="30"/>
      <c r="H333" s="31"/>
      <c r="I333" s="31"/>
      <c r="J333" s="32">
        <v>2500</v>
      </c>
      <c r="K333" s="33">
        <v>0</v>
      </c>
      <c r="L333" s="32">
        <f t="shared" si="5"/>
        <v>0</v>
      </c>
      <c r="M333" s="34"/>
      <c r="P333" s="26">
        <v>313</v>
      </c>
      <c r="Q333" s="27" t="s">
        <v>229</v>
      </c>
      <c r="R333" s="35" t="s">
        <v>25</v>
      </c>
      <c r="S333" s="36" t="s">
        <v>26</v>
      </c>
      <c r="T333" s="28" t="s">
        <v>23</v>
      </c>
      <c r="U333" s="29">
        <v>4</v>
      </c>
      <c r="V333" s="32">
        <v>2500</v>
      </c>
      <c r="W333" s="32">
        <f>U333*V333</f>
        <v>10000</v>
      </c>
      <c r="X333" s="2"/>
      <c r="Y333" s="2"/>
    </row>
    <row r="334" s="2" customFormat="1" ht="24" customHeight="1">
      <c r="B334" s="25"/>
      <c r="C334" s="26">
        <v>314</v>
      </c>
      <c r="D334" s="27" t="s">
        <v>230</v>
      </c>
      <c r="E334" s="28" t="s">
        <v>23</v>
      </c>
      <c r="F334" s="29">
        <v>2</v>
      </c>
      <c r="G334" s="30"/>
      <c r="H334" s="31"/>
      <c r="I334" s="31"/>
      <c r="J334" s="32">
        <v>1500</v>
      </c>
      <c r="K334" s="33">
        <v>0</v>
      </c>
      <c r="L334" s="32">
        <f t="shared" si="5"/>
        <v>0</v>
      </c>
      <c r="M334" s="34"/>
      <c r="P334" s="26">
        <v>314</v>
      </c>
      <c r="Q334" s="27" t="s">
        <v>230</v>
      </c>
      <c r="R334" s="35" t="s">
        <v>25</v>
      </c>
      <c r="S334" s="36" t="s">
        <v>26</v>
      </c>
      <c r="T334" s="28" t="s">
        <v>23</v>
      </c>
      <c r="U334" s="29">
        <v>2</v>
      </c>
      <c r="V334" s="32">
        <v>1500</v>
      </c>
      <c r="W334" s="32">
        <f>U334*V334</f>
        <v>3000</v>
      </c>
      <c r="X334" s="2"/>
      <c r="Y334" s="2"/>
    </row>
    <row r="335" s="2" customFormat="1" ht="24" customHeight="1">
      <c r="B335" s="25"/>
      <c r="C335" s="26">
        <v>315</v>
      </c>
      <c r="D335" s="27" t="s">
        <v>231</v>
      </c>
      <c r="E335" s="28" t="s">
        <v>23</v>
      </c>
      <c r="F335" s="29">
        <v>12</v>
      </c>
      <c r="G335" s="30"/>
      <c r="H335" s="31"/>
      <c r="I335" s="31"/>
      <c r="J335" s="32">
        <v>1500</v>
      </c>
      <c r="K335" s="33">
        <v>0</v>
      </c>
      <c r="L335" s="32">
        <f t="shared" si="5"/>
        <v>0</v>
      </c>
      <c r="M335" s="34"/>
      <c r="P335" s="26">
        <v>315</v>
      </c>
      <c r="Q335" s="27" t="s">
        <v>231</v>
      </c>
      <c r="R335" s="35" t="s">
        <v>25</v>
      </c>
      <c r="S335" s="36" t="s">
        <v>26</v>
      </c>
      <c r="T335" s="28" t="s">
        <v>23</v>
      </c>
      <c r="U335" s="29">
        <v>12</v>
      </c>
      <c r="V335" s="32">
        <v>1500</v>
      </c>
      <c r="W335" s="32">
        <f>U335*V335</f>
        <v>18000</v>
      </c>
      <c r="X335" s="2"/>
      <c r="Y335" s="2"/>
    </row>
    <row r="336" s="2" customFormat="1" ht="24" customHeight="1">
      <c r="B336" s="25"/>
      <c r="C336" s="26">
        <v>316</v>
      </c>
      <c r="D336" s="27" t="s">
        <v>232</v>
      </c>
      <c r="E336" s="28" t="s">
        <v>23</v>
      </c>
      <c r="F336" s="29">
        <v>2</v>
      </c>
      <c r="G336" s="30"/>
      <c r="H336" s="31"/>
      <c r="I336" s="31"/>
      <c r="J336" s="32">
        <v>500</v>
      </c>
      <c r="K336" s="33">
        <v>0</v>
      </c>
      <c r="L336" s="32">
        <f t="shared" si="5"/>
        <v>0</v>
      </c>
      <c r="M336" s="34"/>
      <c r="P336" s="26">
        <v>316</v>
      </c>
      <c r="Q336" s="27" t="s">
        <v>232</v>
      </c>
      <c r="R336" s="35" t="s">
        <v>25</v>
      </c>
      <c r="S336" s="36" t="s">
        <v>26</v>
      </c>
      <c r="T336" s="28" t="s">
        <v>23</v>
      </c>
      <c r="U336" s="29">
        <v>2</v>
      </c>
      <c r="V336" s="32">
        <v>500</v>
      </c>
      <c r="W336" s="32">
        <f>U336*V336</f>
        <v>1000</v>
      </c>
      <c r="X336" s="2"/>
      <c r="Y336" s="2"/>
    </row>
    <row r="337" s="2" customFormat="1" ht="24" customHeight="1">
      <c r="B337" s="25"/>
      <c r="C337" s="26">
        <v>317</v>
      </c>
      <c r="D337" s="27" t="s">
        <v>232</v>
      </c>
      <c r="E337" s="28" t="s">
        <v>23</v>
      </c>
      <c r="F337" s="29">
        <v>4</v>
      </c>
      <c r="G337" s="30"/>
      <c r="H337" s="31"/>
      <c r="I337" s="31"/>
      <c r="J337" s="32">
        <v>500</v>
      </c>
      <c r="K337" s="33">
        <v>0</v>
      </c>
      <c r="L337" s="32">
        <f t="shared" si="5"/>
        <v>0</v>
      </c>
      <c r="M337" s="34"/>
      <c r="P337" s="26">
        <v>317</v>
      </c>
      <c r="Q337" s="27" t="s">
        <v>232</v>
      </c>
      <c r="R337" s="35" t="s">
        <v>25</v>
      </c>
      <c r="S337" s="36" t="s">
        <v>26</v>
      </c>
      <c r="T337" s="28" t="s">
        <v>23</v>
      </c>
      <c r="U337" s="29">
        <v>4</v>
      </c>
      <c r="V337" s="32">
        <v>500</v>
      </c>
      <c r="W337" s="32">
        <f>U337*V337</f>
        <v>2000</v>
      </c>
      <c r="X337" s="2"/>
      <c r="Y337" s="2"/>
    </row>
    <row r="338" s="2" customFormat="1" ht="24" customHeight="1">
      <c r="B338" s="25"/>
      <c r="C338" s="26">
        <v>318</v>
      </c>
      <c r="D338" s="27" t="s">
        <v>233</v>
      </c>
      <c r="E338" s="28" t="s">
        <v>23</v>
      </c>
      <c r="F338" s="29">
        <v>4</v>
      </c>
      <c r="G338" s="30"/>
      <c r="H338" s="31"/>
      <c r="I338" s="31"/>
      <c r="J338" s="32">
        <v>500</v>
      </c>
      <c r="K338" s="33">
        <v>0</v>
      </c>
      <c r="L338" s="32">
        <f t="shared" si="5"/>
        <v>0</v>
      </c>
      <c r="M338" s="34"/>
      <c r="P338" s="26">
        <v>318</v>
      </c>
      <c r="Q338" s="27" t="s">
        <v>233</v>
      </c>
      <c r="R338" s="35" t="s">
        <v>25</v>
      </c>
      <c r="S338" s="36" t="s">
        <v>26</v>
      </c>
      <c r="T338" s="28" t="s">
        <v>23</v>
      </c>
      <c r="U338" s="29">
        <v>4</v>
      </c>
      <c r="V338" s="32">
        <v>500</v>
      </c>
      <c r="W338" s="32">
        <f>U338*V338</f>
        <v>2000</v>
      </c>
      <c r="X338" s="2"/>
      <c r="Y338" s="2"/>
    </row>
    <row r="339" s="2" customFormat="1" ht="24" customHeight="1">
      <c r="B339" s="25"/>
      <c r="C339" s="26">
        <v>319</v>
      </c>
      <c r="D339" s="27" t="s">
        <v>234</v>
      </c>
      <c r="E339" s="28" t="s">
        <v>23</v>
      </c>
      <c r="F339" s="29">
        <v>12</v>
      </c>
      <c r="G339" s="30"/>
      <c r="H339" s="31"/>
      <c r="I339" s="31"/>
      <c r="J339" s="32">
        <v>300</v>
      </c>
      <c r="K339" s="33">
        <v>0</v>
      </c>
      <c r="L339" s="32">
        <f t="shared" si="5"/>
        <v>0</v>
      </c>
      <c r="M339" s="34"/>
      <c r="P339" s="26">
        <v>319</v>
      </c>
      <c r="Q339" s="27" t="s">
        <v>234</v>
      </c>
      <c r="R339" s="35" t="s">
        <v>25</v>
      </c>
      <c r="S339" s="36" t="s">
        <v>26</v>
      </c>
      <c r="T339" s="28" t="s">
        <v>23</v>
      </c>
      <c r="U339" s="29">
        <v>12</v>
      </c>
      <c r="V339" s="32">
        <v>300</v>
      </c>
      <c r="W339" s="32">
        <f>U339*V339</f>
        <v>3600</v>
      </c>
      <c r="X339" s="2"/>
      <c r="Y339" s="2"/>
    </row>
    <row r="340" s="2" customFormat="1" ht="24" customHeight="1">
      <c r="B340" s="25"/>
      <c r="C340" s="26">
        <v>320</v>
      </c>
      <c r="D340" s="27" t="s">
        <v>234</v>
      </c>
      <c r="E340" s="28" t="s">
        <v>23</v>
      </c>
      <c r="F340" s="29">
        <v>6</v>
      </c>
      <c r="G340" s="30"/>
      <c r="H340" s="31"/>
      <c r="I340" s="31"/>
      <c r="J340" s="32">
        <v>300</v>
      </c>
      <c r="K340" s="33">
        <v>0</v>
      </c>
      <c r="L340" s="32">
        <f t="shared" si="5"/>
        <v>0</v>
      </c>
      <c r="M340" s="34"/>
      <c r="P340" s="26">
        <v>320</v>
      </c>
      <c r="Q340" s="27" t="s">
        <v>234</v>
      </c>
      <c r="R340" s="35" t="s">
        <v>25</v>
      </c>
      <c r="S340" s="36" t="s">
        <v>26</v>
      </c>
      <c r="T340" s="28" t="s">
        <v>23</v>
      </c>
      <c r="U340" s="29">
        <v>6</v>
      </c>
      <c r="V340" s="32">
        <v>300</v>
      </c>
      <c r="W340" s="32">
        <f>U340*V340</f>
        <v>1800</v>
      </c>
      <c r="X340" s="2"/>
      <c r="Y340" s="2"/>
    </row>
    <row r="341" s="2" customFormat="1" ht="24" customHeight="1">
      <c r="B341" s="25"/>
      <c r="C341" s="26">
        <v>321</v>
      </c>
      <c r="D341" s="27" t="s">
        <v>234</v>
      </c>
      <c r="E341" s="28" t="s">
        <v>23</v>
      </c>
      <c r="F341" s="29">
        <v>6</v>
      </c>
      <c r="G341" s="30"/>
      <c r="H341" s="31"/>
      <c r="I341" s="31"/>
      <c r="J341" s="32">
        <v>300</v>
      </c>
      <c r="K341" s="33">
        <v>0</v>
      </c>
      <c r="L341" s="32">
        <f t="shared" si="5"/>
        <v>0</v>
      </c>
      <c r="M341" s="34"/>
      <c r="P341" s="26">
        <v>321</v>
      </c>
      <c r="Q341" s="27" t="s">
        <v>234</v>
      </c>
      <c r="R341" s="35" t="s">
        <v>25</v>
      </c>
      <c r="S341" s="36" t="s">
        <v>26</v>
      </c>
      <c r="T341" s="28" t="s">
        <v>23</v>
      </c>
      <c r="U341" s="29">
        <v>6</v>
      </c>
      <c r="V341" s="32">
        <v>300</v>
      </c>
      <c r="W341" s="32">
        <f>U341*V341</f>
        <v>1800</v>
      </c>
      <c r="X341" s="2"/>
      <c r="Y341" s="2"/>
    </row>
    <row r="342" s="2" customFormat="1" ht="24" customHeight="1">
      <c r="B342" s="25"/>
      <c r="C342" s="26">
        <v>322</v>
      </c>
      <c r="D342" s="27" t="s">
        <v>234</v>
      </c>
      <c r="E342" s="28" t="s">
        <v>23</v>
      </c>
      <c r="F342" s="29">
        <v>6</v>
      </c>
      <c r="G342" s="30"/>
      <c r="H342" s="31"/>
      <c r="I342" s="31"/>
      <c r="J342" s="32">
        <v>300</v>
      </c>
      <c r="K342" s="33">
        <v>0</v>
      </c>
      <c r="L342" s="32">
        <f t="shared" si="5"/>
        <v>0</v>
      </c>
      <c r="M342" s="34"/>
      <c r="P342" s="26">
        <v>322</v>
      </c>
      <c r="Q342" s="27" t="s">
        <v>234</v>
      </c>
      <c r="R342" s="40" t="s">
        <v>25</v>
      </c>
      <c r="S342" s="36" t="s">
        <v>26</v>
      </c>
      <c r="T342" s="28" t="s">
        <v>23</v>
      </c>
      <c r="U342" s="29">
        <v>6</v>
      </c>
      <c r="V342" s="32">
        <v>300</v>
      </c>
      <c r="W342" s="32">
        <f>U342*V342</f>
        <v>1800</v>
      </c>
      <c r="X342" s="2"/>
      <c r="Y342" s="2"/>
    </row>
    <row r="343" s="2" customFormat="1" ht="24" customHeight="1">
      <c r="B343" s="25"/>
      <c r="C343" s="26">
        <v>323</v>
      </c>
      <c r="D343" s="38" t="s">
        <v>235</v>
      </c>
      <c r="E343" s="28" t="s">
        <v>23</v>
      </c>
      <c r="F343" s="29">
        <v>8</v>
      </c>
      <c r="G343" s="30"/>
      <c r="H343" s="31"/>
      <c r="I343" s="31"/>
      <c r="J343" s="32">
        <v>10000</v>
      </c>
      <c r="K343" s="33">
        <v>0</v>
      </c>
      <c r="L343" s="32">
        <f t="shared" si="5"/>
        <v>0</v>
      </c>
      <c r="M343" s="34"/>
      <c r="P343" s="26">
        <v>323</v>
      </c>
      <c r="Q343" s="38" t="s">
        <v>235</v>
      </c>
      <c r="R343" s="41" t="s">
        <v>103</v>
      </c>
      <c r="S343" s="36" t="s">
        <v>104</v>
      </c>
      <c r="T343" s="28" t="s">
        <v>23</v>
      </c>
      <c r="U343" s="29">
        <v>8</v>
      </c>
      <c r="V343" s="32">
        <v>10000</v>
      </c>
      <c r="W343" s="32">
        <f>U343*V343</f>
        <v>80000</v>
      </c>
      <c r="X343" s="2"/>
      <c r="Y343" s="2"/>
    </row>
    <row r="344" s="2" customFormat="1" ht="24" customHeight="1">
      <c r="B344" s="25"/>
      <c r="C344" s="26">
        <v>324</v>
      </c>
      <c r="D344" s="38" t="s">
        <v>236</v>
      </c>
      <c r="E344" s="28" t="s">
        <v>23</v>
      </c>
      <c r="F344" s="29">
        <v>4</v>
      </c>
      <c r="G344" s="30"/>
      <c r="H344" s="31"/>
      <c r="I344" s="31"/>
      <c r="J344" s="32">
        <v>10000</v>
      </c>
      <c r="K344" s="33">
        <v>0</v>
      </c>
      <c r="L344" s="32">
        <f t="shared" si="5"/>
        <v>0</v>
      </c>
      <c r="M344" s="34"/>
      <c r="P344" s="26">
        <v>324</v>
      </c>
      <c r="Q344" s="38" t="s">
        <v>236</v>
      </c>
      <c r="R344" s="42" t="s">
        <v>103</v>
      </c>
      <c r="S344" s="36" t="s">
        <v>104</v>
      </c>
      <c r="T344" s="28" t="s">
        <v>23</v>
      </c>
      <c r="U344" s="29">
        <v>4</v>
      </c>
      <c r="V344" s="32">
        <v>10000</v>
      </c>
      <c r="W344" s="32">
        <f>U344*V344</f>
        <v>40000</v>
      </c>
      <c r="X344" s="2"/>
      <c r="Y344" s="2"/>
    </row>
    <row r="345" s="2" customFormat="1" ht="24" customHeight="1">
      <c r="B345" s="25"/>
      <c r="C345" s="26">
        <v>325</v>
      </c>
      <c r="D345" s="27" t="s">
        <v>237</v>
      </c>
      <c r="E345" s="28" t="s">
        <v>23</v>
      </c>
      <c r="F345" s="29">
        <v>5</v>
      </c>
      <c r="G345" s="30"/>
      <c r="H345" s="31"/>
      <c r="I345" s="31"/>
      <c r="J345" s="32">
        <v>40000</v>
      </c>
      <c r="K345" s="33">
        <v>0</v>
      </c>
      <c r="L345" s="32">
        <f t="shared" si="5"/>
        <v>0</v>
      </c>
      <c r="M345" s="34"/>
      <c r="P345" s="26">
        <v>325</v>
      </c>
      <c r="Q345" s="27" t="s">
        <v>237</v>
      </c>
      <c r="R345" s="35" t="s">
        <v>25</v>
      </c>
      <c r="S345" s="36" t="s">
        <v>26</v>
      </c>
      <c r="T345" s="28" t="s">
        <v>23</v>
      </c>
      <c r="U345" s="29">
        <v>5</v>
      </c>
      <c r="V345" s="32">
        <v>40000</v>
      </c>
      <c r="W345" s="32">
        <f>U345*V345</f>
        <v>200000</v>
      </c>
      <c r="X345" s="2"/>
      <c r="Y345" s="2"/>
    </row>
    <row r="346" s="2" customFormat="1" ht="24" customHeight="1">
      <c r="B346" s="25"/>
      <c r="C346" s="26">
        <v>326</v>
      </c>
      <c r="D346" s="27" t="s">
        <v>238</v>
      </c>
      <c r="E346" s="28" t="s">
        <v>23</v>
      </c>
      <c r="F346" s="29">
        <v>30</v>
      </c>
      <c r="G346" s="30"/>
      <c r="H346" s="31"/>
      <c r="I346" s="31"/>
      <c r="J346" s="32">
        <v>204.64666666666668</v>
      </c>
      <c r="K346" s="33">
        <v>0</v>
      </c>
      <c r="L346" s="32">
        <f t="shared" si="5"/>
        <v>0</v>
      </c>
      <c r="M346" s="34"/>
      <c r="P346" s="26">
        <v>326</v>
      </c>
      <c r="Q346" s="27" t="s">
        <v>238</v>
      </c>
      <c r="R346" s="35" t="s">
        <v>25</v>
      </c>
      <c r="S346" s="36" t="s">
        <v>56</v>
      </c>
      <c r="T346" s="28" t="s">
        <v>23</v>
      </c>
      <c r="U346" s="29">
        <v>30</v>
      </c>
      <c r="V346" s="32">
        <v>204.64666666666668</v>
      </c>
      <c r="W346" s="32">
        <f>U346*V346</f>
        <v>6139.4000000000005</v>
      </c>
      <c r="X346" s="2"/>
      <c r="Y346" s="2"/>
    </row>
    <row r="347" s="2" customFormat="1" ht="24" customHeight="1">
      <c r="B347" s="25"/>
      <c r="C347" s="26">
        <v>327</v>
      </c>
      <c r="D347" s="27" t="s">
        <v>239</v>
      </c>
      <c r="E347" s="28" t="s">
        <v>23</v>
      </c>
      <c r="F347" s="29">
        <v>24</v>
      </c>
      <c r="G347" s="30"/>
      <c r="H347" s="31"/>
      <c r="I347" s="31"/>
      <c r="J347" s="32">
        <v>18.633166666666671</v>
      </c>
      <c r="K347" s="33">
        <v>0</v>
      </c>
      <c r="L347" s="32">
        <f t="shared" si="5"/>
        <v>0</v>
      </c>
      <c r="M347" s="34"/>
      <c r="P347" s="26">
        <v>327</v>
      </c>
      <c r="Q347" s="27" t="s">
        <v>239</v>
      </c>
      <c r="R347" s="35" t="s">
        <v>25</v>
      </c>
      <c r="S347" s="36" t="s">
        <v>26</v>
      </c>
      <c r="T347" s="28" t="s">
        <v>23</v>
      </c>
      <c r="U347" s="29">
        <v>24</v>
      </c>
      <c r="V347" s="32">
        <v>18.633166666666671</v>
      </c>
      <c r="W347" s="32">
        <f>U347*V347</f>
        <v>447.19600000000014</v>
      </c>
      <c r="X347" s="2"/>
      <c r="Y347" s="2"/>
    </row>
    <row r="348" s="2" customFormat="1" ht="24" customHeight="1">
      <c r="B348" s="25"/>
      <c r="C348" s="26">
        <v>328</v>
      </c>
      <c r="D348" s="27" t="s">
        <v>181</v>
      </c>
      <c r="E348" s="28" t="s">
        <v>23</v>
      </c>
      <c r="F348" s="29">
        <v>4</v>
      </c>
      <c r="G348" s="30"/>
      <c r="H348" s="31"/>
      <c r="I348" s="31"/>
      <c r="J348" s="32">
        <v>3071.7119166666666</v>
      </c>
      <c r="K348" s="33">
        <v>0</v>
      </c>
      <c r="L348" s="32">
        <f t="shared" si="5"/>
        <v>0</v>
      </c>
      <c r="M348" s="34"/>
      <c r="P348" s="26">
        <v>328</v>
      </c>
      <c r="Q348" s="27" t="s">
        <v>181</v>
      </c>
      <c r="R348" s="35" t="s">
        <v>25</v>
      </c>
      <c r="S348" s="36" t="s">
        <v>26</v>
      </c>
      <c r="T348" s="28" t="s">
        <v>23</v>
      </c>
      <c r="U348" s="29">
        <v>4</v>
      </c>
      <c r="V348" s="32">
        <v>3071.7119166666666</v>
      </c>
      <c r="W348" s="32">
        <f>U348*V348</f>
        <v>12286.847666666667</v>
      </c>
      <c r="X348" s="2"/>
      <c r="Y348" s="2"/>
    </row>
    <row r="349" s="2" customFormat="1" ht="24" customHeight="1">
      <c r="B349" s="25"/>
      <c r="C349" s="26">
        <v>329</v>
      </c>
      <c r="D349" s="27" t="s">
        <v>181</v>
      </c>
      <c r="E349" s="28" t="s">
        <v>23</v>
      </c>
      <c r="F349" s="29">
        <v>4</v>
      </c>
      <c r="G349" s="30"/>
      <c r="H349" s="31"/>
      <c r="I349" s="31"/>
      <c r="J349" s="32">
        <v>3839.6400000000003</v>
      </c>
      <c r="K349" s="33">
        <v>0</v>
      </c>
      <c r="L349" s="32">
        <f t="shared" si="5"/>
        <v>0</v>
      </c>
      <c r="M349" s="34"/>
      <c r="P349" s="26">
        <v>329</v>
      </c>
      <c r="Q349" s="27" t="s">
        <v>181</v>
      </c>
      <c r="R349" s="35" t="s">
        <v>25</v>
      </c>
      <c r="S349" s="36" t="s">
        <v>26</v>
      </c>
      <c r="T349" s="28" t="s">
        <v>23</v>
      </c>
      <c r="U349" s="29">
        <v>4</v>
      </c>
      <c r="V349" s="32">
        <v>3839.6400000000003</v>
      </c>
      <c r="W349" s="32">
        <f>U349*V349</f>
        <v>15358.560000000001</v>
      </c>
      <c r="X349" s="2"/>
      <c r="Y349" s="2"/>
    </row>
    <row r="350" s="2" customFormat="1" ht="24" customHeight="1">
      <c r="B350" s="25"/>
      <c r="C350" s="26">
        <v>330</v>
      </c>
      <c r="D350" s="27" t="s">
        <v>240</v>
      </c>
      <c r="E350" s="28" t="s">
        <v>23</v>
      </c>
      <c r="F350" s="29">
        <v>3</v>
      </c>
      <c r="G350" s="30"/>
      <c r="H350" s="31"/>
      <c r="I350" s="31"/>
      <c r="J350" s="32">
        <v>37396</v>
      </c>
      <c r="K350" s="33">
        <v>0</v>
      </c>
      <c r="L350" s="32">
        <f t="shared" si="5"/>
        <v>0</v>
      </c>
      <c r="M350" s="34"/>
      <c r="P350" s="26">
        <v>330</v>
      </c>
      <c r="Q350" s="27" t="s">
        <v>240</v>
      </c>
      <c r="R350" s="35" t="s">
        <v>25</v>
      </c>
      <c r="S350" s="36" t="s">
        <v>26</v>
      </c>
      <c r="T350" s="28" t="s">
        <v>23</v>
      </c>
      <c r="U350" s="29">
        <v>3</v>
      </c>
      <c r="V350" s="32">
        <v>37396</v>
      </c>
      <c r="W350" s="32">
        <f>U350*V350</f>
        <v>112188</v>
      </c>
      <c r="X350" s="2"/>
      <c r="Y350" s="2"/>
    </row>
    <row r="351" s="2" customFormat="1" ht="24" customHeight="1">
      <c r="B351" s="25"/>
      <c r="C351" s="26">
        <v>331</v>
      </c>
      <c r="D351" s="27" t="s">
        <v>60</v>
      </c>
      <c r="E351" s="28" t="s">
        <v>23</v>
      </c>
      <c r="F351" s="29">
        <v>1</v>
      </c>
      <c r="G351" s="30"/>
      <c r="H351" s="31"/>
      <c r="I351" s="31"/>
      <c r="J351" s="32">
        <v>59858.454333333335</v>
      </c>
      <c r="K351" s="33">
        <v>0</v>
      </c>
      <c r="L351" s="32">
        <f t="shared" si="5"/>
        <v>0</v>
      </c>
      <c r="M351" s="34"/>
      <c r="P351" s="26">
        <v>331</v>
      </c>
      <c r="Q351" s="27" t="s">
        <v>60</v>
      </c>
      <c r="R351" s="40" t="s">
        <v>25</v>
      </c>
      <c r="S351" s="36" t="s">
        <v>26</v>
      </c>
      <c r="T351" s="28" t="s">
        <v>23</v>
      </c>
      <c r="U351" s="29">
        <v>1</v>
      </c>
      <c r="V351" s="32">
        <v>59858.454333333335</v>
      </c>
      <c r="W351" s="32">
        <f>U351*V351</f>
        <v>59858.454333333335</v>
      </c>
      <c r="X351" s="2"/>
      <c r="Y351" s="2"/>
    </row>
    <row r="352" s="2" customFormat="1" ht="24" customHeight="1">
      <c r="B352" s="25"/>
      <c r="C352" s="26">
        <v>332</v>
      </c>
      <c r="D352" s="38" t="s">
        <v>102</v>
      </c>
      <c r="E352" s="28" t="s">
        <v>23</v>
      </c>
      <c r="F352" s="29">
        <v>5</v>
      </c>
      <c r="G352" s="30"/>
      <c r="H352" s="31"/>
      <c r="I352" s="31"/>
      <c r="J352" s="32">
        <v>3071.7119166666666</v>
      </c>
      <c r="K352" s="33">
        <v>0</v>
      </c>
      <c r="L352" s="32">
        <f t="shared" si="5"/>
        <v>0</v>
      </c>
      <c r="M352" s="34"/>
      <c r="P352" s="26">
        <v>332</v>
      </c>
      <c r="Q352" s="38" t="s">
        <v>102</v>
      </c>
      <c r="R352" s="42" t="s">
        <v>103</v>
      </c>
      <c r="S352" s="36" t="s">
        <v>104</v>
      </c>
      <c r="T352" s="28" t="s">
        <v>23</v>
      </c>
      <c r="U352" s="29">
        <v>5</v>
      </c>
      <c r="V352" s="32">
        <v>3071.7119166666666</v>
      </c>
      <c r="W352" s="32">
        <f>U352*V352</f>
        <v>15358.559583333334</v>
      </c>
      <c r="X352" s="2"/>
      <c r="Y352" s="2"/>
    </row>
    <row r="353" s="2" customFormat="1" ht="24" customHeight="1">
      <c r="B353" s="25"/>
      <c r="C353" s="26">
        <v>333</v>
      </c>
      <c r="D353" s="27" t="s">
        <v>241</v>
      </c>
      <c r="E353" s="28" t="s">
        <v>23</v>
      </c>
      <c r="F353" s="29">
        <v>3</v>
      </c>
      <c r="G353" s="30"/>
      <c r="H353" s="31"/>
      <c r="I353" s="31"/>
      <c r="J353" s="32">
        <v>4125.3091666666669</v>
      </c>
      <c r="K353" s="33">
        <v>0</v>
      </c>
      <c r="L353" s="32">
        <f t="shared" si="5"/>
        <v>0</v>
      </c>
      <c r="M353" s="34"/>
      <c r="P353" s="26">
        <v>333</v>
      </c>
      <c r="Q353" s="27" t="s">
        <v>241</v>
      </c>
      <c r="R353" s="35" t="s">
        <v>25</v>
      </c>
      <c r="S353" s="36" t="s">
        <v>26</v>
      </c>
      <c r="T353" s="28" t="s">
        <v>23</v>
      </c>
      <c r="U353" s="29">
        <v>3</v>
      </c>
      <c r="V353" s="32">
        <v>4125.3091666666669</v>
      </c>
      <c r="W353" s="32">
        <f>U353*V353</f>
        <v>12375.927500000002</v>
      </c>
      <c r="X353" s="2"/>
      <c r="Y353" s="2"/>
    </row>
    <row r="354" s="2" customFormat="1" ht="24" customHeight="1">
      <c r="B354" s="25"/>
      <c r="C354" s="26">
        <v>334</v>
      </c>
      <c r="D354" s="27" t="s">
        <v>242</v>
      </c>
      <c r="E354" s="28" t="s">
        <v>23</v>
      </c>
      <c r="F354" s="29">
        <v>4</v>
      </c>
      <c r="G354" s="30"/>
      <c r="H354" s="31"/>
      <c r="I354" s="31"/>
      <c r="J354" s="32">
        <v>774.07133333333331</v>
      </c>
      <c r="K354" s="33">
        <v>0</v>
      </c>
      <c r="L354" s="32">
        <f t="shared" si="5"/>
        <v>0</v>
      </c>
      <c r="M354" s="34"/>
      <c r="P354" s="26">
        <v>334</v>
      </c>
      <c r="Q354" s="27" t="s">
        <v>242</v>
      </c>
      <c r="R354" s="35" t="s">
        <v>25</v>
      </c>
      <c r="S354" s="36" t="s">
        <v>26</v>
      </c>
      <c r="T354" s="28" t="s">
        <v>23</v>
      </c>
      <c r="U354" s="29">
        <v>4</v>
      </c>
      <c r="V354" s="32">
        <v>774.07133333333331</v>
      </c>
      <c r="W354" s="32">
        <f>U354*V354</f>
        <v>3096.2853333333333</v>
      </c>
      <c r="X354" s="2"/>
      <c r="Y354" s="2"/>
    </row>
    <row r="355" s="2" customFormat="1" ht="24" customHeight="1">
      <c r="B355" s="25"/>
      <c r="C355" s="26">
        <v>335</v>
      </c>
      <c r="D355" s="27" t="s">
        <v>242</v>
      </c>
      <c r="E355" s="28" t="s">
        <v>23</v>
      </c>
      <c r="F355" s="29">
        <v>4</v>
      </c>
      <c r="G355" s="30"/>
      <c r="H355" s="31"/>
      <c r="I355" s="31"/>
      <c r="J355" s="32">
        <v>2064.1905000000002</v>
      </c>
      <c r="K355" s="33">
        <v>0</v>
      </c>
      <c r="L355" s="32">
        <f t="shared" si="5"/>
        <v>0</v>
      </c>
      <c r="M355" s="34"/>
      <c r="P355" s="26">
        <v>335</v>
      </c>
      <c r="Q355" s="27" t="s">
        <v>242</v>
      </c>
      <c r="R355" s="35" t="s">
        <v>25</v>
      </c>
      <c r="S355" s="36" t="s">
        <v>26</v>
      </c>
      <c r="T355" s="28" t="s">
        <v>23</v>
      </c>
      <c r="U355" s="29">
        <v>4</v>
      </c>
      <c r="V355" s="32">
        <v>2064.1905000000002</v>
      </c>
      <c r="W355" s="32">
        <f>U355*V355</f>
        <v>8256.7620000000006</v>
      </c>
      <c r="X355" s="2"/>
      <c r="Y355" s="2"/>
    </row>
    <row r="356" s="2" customFormat="1" ht="24" customHeight="1">
      <c r="B356" s="25"/>
      <c r="C356" s="26"/>
      <c r="D356" s="27"/>
      <c r="E356" s="28"/>
      <c r="F356" s="29"/>
      <c r="G356" s="30"/>
      <c r="H356" s="31"/>
      <c r="I356" s="31"/>
      <c r="J356" s="32"/>
      <c r="K356" s="33">
        <v>0</v>
      </c>
      <c r="L356" s="32">
        <f t="shared" ref="L356:L419" si="6">F356*K356</f>
        <v>0</v>
      </c>
      <c r="M356" s="34"/>
      <c r="P356" s="26"/>
      <c r="Q356" s="27"/>
      <c r="R356" s="37"/>
      <c r="S356" s="36"/>
      <c r="T356" s="28"/>
      <c r="U356" s="29"/>
      <c r="V356" s="32"/>
      <c r="W356" s="32">
        <f>U356*V356</f>
        <v>0</v>
      </c>
      <c r="X356" s="2"/>
      <c r="Y356" s="2"/>
    </row>
    <row r="357" s="2" customFormat="1" ht="24" customHeight="1">
      <c r="B357" s="25"/>
      <c r="C357" s="26"/>
      <c r="D357" s="38"/>
      <c r="E357" s="28"/>
      <c r="F357" s="29"/>
      <c r="G357" s="30"/>
      <c r="H357" s="31"/>
      <c r="I357" s="31"/>
      <c r="J357" s="32"/>
      <c r="K357" s="33">
        <v>0</v>
      </c>
      <c r="L357" s="32">
        <f t="shared" si="6"/>
        <v>0</v>
      </c>
      <c r="M357" s="34"/>
      <c r="P357" s="26"/>
      <c r="Q357" s="38"/>
      <c r="R357" s="39"/>
      <c r="S357" s="36"/>
      <c r="T357" s="28"/>
      <c r="U357" s="29"/>
      <c r="V357" s="32"/>
      <c r="W357" s="32">
        <f>U357*V357</f>
        <v>0</v>
      </c>
      <c r="X357" s="2"/>
      <c r="Y357" s="2"/>
    </row>
    <row r="358" s="2" customFormat="1" ht="24" customHeight="1">
      <c r="B358" s="25"/>
      <c r="C358" s="26">
        <v>336</v>
      </c>
      <c r="D358" s="27" t="s">
        <v>149</v>
      </c>
      <c r="E358" s="28" t="s">
        <v>23</v>
      </c>
      <c r="F358" s="29">
        <v>30</v>
      </c>
      <c r="G358" s="30"/>
      <c r="H358" s="31"/>
      <c r="I358" s="31"/>
      <c r="J358" s="32">
        <v>41.689333333333337</v>
      </c>
      <c r="K358" s="33">
        <v>0</v>
      </c>
      <c r="L358" s="32">
        <f t="shared" si="6"/>
        <v>0</v>
      </c>
      <c r="M358" s="34"/>
      <c r="P358" s="26">
        <v>336</v>
      </c>
      <c r="Q358" s="27" t="s">
        <v>149</v>
      </c>
      <c r="R358" s="35" t="s">
        <v>25</v>
      </c>
      <c r="S358" s="36" t="s">
        <v>26</v>
      </c>
      <c r="T358" s="28" t="s">
        <v>23</v>
      </c>
      <c r="U358" s="29">
        <v>30</v>
      </c>
      <c r="V358" s="32">
        <v>41.689333333333337</v>
      </c>
      <c r="W358" s="32">
        <f>U358*V358</f>
        <v>1250.6800000000001</v>
      </c>
      <c r="X358" s="2"/>
      <c r="Y358" s="2"/>
    </row>
    <row r="359" s="2" customFormat="1" ht="24" customHeight="1">
      <c r="B359" s="25"/>
      <c r="C359" s="26">
        <v>337</v>
      </c>
      <c r="D359" s="27" t="s">
        <v>149</v>
      </c>
      <c r="E359" s="28" t="s">
        <v>23</v>
      </c>
      <c r="F359" s="29">
        <v>30</v>
      </c>
      <c r="G359" s="30"/>
      <c r="H359" s="31"/>
      <c r="I359" s="31"/>
      <c r="J359" s="32">
        <v>58.36558333333334</v>
      </c>
      <c r="K359" s="33">
        <v>0</v>
      </c>
      <c r="L359" s="32">
        <f t="shared" si="6"/>
        <v>0</v>
      </c>
      <c r="M359" s="34"/>
      <c r="P359" s="26">
        <v>337</v>
      </c>
      <c r="Q359" s="27" t="s">
        <v>149</v>
      </c>
      <c r="R359" s="35" t="s">
        <v>25</v>
      </c>
      <c r="S359" s="36" t="s">
        <v>26</v>
      </c>
      <c r="T359" s="28" t="s">
        <v>23</v>
      </c>
      <c r="U359" s="29">
        <v>30</v>
      </c>
      <c r="V359" s="32">
        <v>58.36558333333334</v>
      </c>
      <c r="W359" s="32">
        <f>U359*V359</f>
        <v>1750.9675000000002</v>
      </c>
      <c r="X359" s="2"/>
      <c r="Y359" s="2"/>
    </row>
    <row r="360" s="2" customFormat="1" ht="24" customHeight="1">
      <c r="B360" s="25"/>
      <c r="C360" s="26"/>
      <c r="D360" s="27"/>
      <c r="E360" s="28"/>
      <c r="F360" s="29"/>
      <c r="G360" s="30"/>
      <c r="H360" s="31"/>
      <c r="I360" s="31"/>
      <c r="J360" s="32"/>
      <c r="K360" s="33">
        <v>0</v>
      </c>
      <c r="L360" s="32">
        <f t="shared" si="6"/>
        <v>0</v>
      </c>
      <c r="M360" s="34"/>
      <c r="P360" s="26"/>
      <c r="Q360" s="27"/>
      <c r="R360" s="37"/>
      <c r="S360" s="36"/>
      <c r="T360" s="28"/>
      <c r="U360" s="29"/>
      <c r="V360" s="32"/>
      <c r="W360" s="32">
        <f>U360*V360</f>
        <v>0</v>
      </c>
      <c r="X360" s="2"/>
      <c r="Y360" s="2"/>
    </row>
    <row r="361" s="2" customFormat="1" ht="24" customHeight="1">
      <c r="B361" s="25"/>
      <c r="C361" s="26"/>
      <c r="D361" s="38"/>
      <c r="E361" s="28"/>
      <c r="F361" s="29"/>
      <c r="G361" s="30"/>
      <c r="H361" s="31"/>
      <c r="I361" s="31"/>
      <c r="J361" s="32"/>
      <c r="K361" s="33">
        <v>0</v>
      </c>
      <c r="L361" s="32">
        <f t="shared" si="6"/>
        <v>0</v>
      </c>
      <c r="M361" s="34"/>
      <c r="P361" s="26"/>
      <c r="Q361" s="38"/>
      <c r="R361" s="39"/>
      <c r="S361" s="36"/>
      <c r="T361" s="28"/>
      <c r="U361" s="29"/>
      <c r="V361" s="32"/>
      <c r="W361" s="32">
        <f>U361*V361</f>
        <v>0</v>
      </c>
      <c r="X361" s="2"/>
      <c r="Y361" s="2"/>
    </row>
    <row r="362" s="2" customFormat="1" ht="24" customHeight="1">
      <c r="B362" s="25"/>
      <c r="C362" s="26">
        <v>338</v>
      </c>
      <c r="D362" s="27" t="s">
        <v>53</v>
      </c>
      <c r="E362" s="28" t="s">
        <v>23</v>
      </c>
      <c r="F362" s="29">
        <v>38</v>
      </c>
      <c r="G362" s="30"/>
      <c r="H362" s="31"/>
      <c r="I362" s="31"/>
      <c r="J362" s="32">
        <v>383.96399999999994</v>
      </c>
      <c r="K362" s="33">
        <v>0</v>
      </c>
      <c r="L362" s="32">
        <f t="shared" si="6"/>
        <v>0</v>
      </c>
      <c r="M362" s="34"/>
      <c r="P362" s="26">
        <v>338</v>
      </c>
      <c r="Q362" s="27" t="s">
        <v>53</v>
      </c>
      <c r="R362" s="35" t="s">
        <v>25</v>
      </c>
      <c r="S362" s="36" t="s">
        <v>26</v>
      </c>
      <c r="T362" s="28" t="s">
        <v>23</v>
      </c>
      <c r="U362" s="29">
        <v>38</v>
      </c>
      <c r="V362" s="32">
        <v>383.96399999999994</v>
      </c>
      <c r="W362" s="32">
        <f>U362*V362</f>
        <v>14590.631999999998</v>
      </c>
      <c r="X362" s="2"/>
      <c r="Y362" s="2"/>
    </row>
    <row r="363" s="2" customFormat="1" ht="24" customHeight="1">
      <c r="B363" s="25"/>
      <c r="C363" s="26">
        <v>339</v>
      </c>
      <c r="D363" s="27" t="s">
        <v>85</v>
      </c>
      <c r="E363" s="28" t="s">
        <v>23</v>
      </c>
      <c r="F363" s="29">
        <v>38</v>
      </c>
      <c r="G363" s="30"/>
      <c r="H363" s="31"/>
      <c r="I363" s="31"/>
      <c r="J363" s="32">
        <v>564.00000000000011</v>
      </c>
      <c r="K363" s="33">
        <v>0</v>
      </c>
      <c r="L363" s="32">
        <f t="shared" si="6"/>
        <v>0</v>
      </c>
      <c r="M363" s="34"/>
      <c r="P363" s="26">
        <v>339</v>
      </c>
      <c r="Q363" s="27" t="s">
        <v>85</v>
      </c>
      <c r="R363" s="35" t="s">
        <v>25</v>
      </c>
      <c r="S363" s="36" t="s">
        <v>26</v>
      </c>
      <c r="T363" s="28" t="s">
        <v>23</v>
      </c>
      <c r="U363" s="29">
        <v>38</v>
      </c>
      <c r="V363" s="32">
        <v>564.00000000000011</v>
      </c>
      <c r="W363" s="32">
        <f>U363*V363</f>
        <v>21432.000000000004</v>
      </c>
      <c r="X363" s="2"/>
      <c r="Y363" s="2"/>
    </row>
    <row r="364" s="2" customFormat="1" ht="24" customHeight="1">
      <c r="B364" s="25"/>
      <c r="C364" s="26">
        <v>340</v>
      </c>
      <c r="D364" s="27" t="s">
        <v>110</v>
      </c>
      <c r="E364" s="28" t="s">
        <v>23</v>
      </c>
      <c r="F364" s="29">
        <v>4</v>
      </c>
      <c r="G364" s="30"/>
      <c r="H364" s="31"/>
      <c r="I364" s="31"/>
      <c r="J364" s="32">
        <v>315.15916666666664</v>
      </c>
      <c r="K364" s="33">
        <v>0</v>
      </c>
      <c r="L364" s="32">
        <f t="shared" si="6"/>
        <v>0</v>
      </c>
      <c r="M364" s="34"/>
      <c r="P364" s="26">
        <v>340</v>
      </c>
      <c r="Q364" s="27" t="s">
        <v>110</v>
      </c>
      <c r="R364" s="35" t="s">
        <v>25</v>
      </c>
      <c r="S364" s="36" t="s">
        <v>26</v>
      </c>
      <c r="T364" s="28" t="s">
        <v>23</v>
      </c>
      <c r="U364" s="29">
        <v>4</v>
      </c>
      <c r="V364" s="32">
        <v>315.15916666666664</v>
      </c>
      <c r="W364" s="32">
        <f>U364*V364</f>
        <v>1260.6366666666665</v>
      </c>
      <c r="X364" s="2"/>
      <c r="Y364" s="2"/>
    </row>
    <row r="365" s="2" customFormat="1" ht="24" customHeight="1">
      <c r="B365" s="25"/>
      <c r="C365" s="26">
        <v>341</v>
      </c>
      <c r="D365" s="27" t="s">
        <v>243</v>
      </c>
      <c r="E365" s="28" t="s">
        <v>23</v>
      </c>
      <c r="F365" s="29">
        <v>1</v>
      </c>
      <c r="G365" s="30"/>
      <c r="H365" s="31"/>
      <c r="I365" s="31"/>
      <c r="J365" s="32">
        <v>26183.833833333334</v>
      </c>
      <c r="K365" s="33">
        <v>0</v>
      </c>
      <c r="L365" s="32">
        <f t="shared" si="6"/>
        <v>0</v>
      </c>
      <c r="M365" s="34"/>
      <c r="P365" s="26">
        <v>341</v>
      </c>
      <c r="Q365" s="27" t="s">
        <v>243</v>
      </c>
      <c r="R365" s="35" t="s">
        <v>25</v>
      </c>
      <c r="S365" s="36" t="s">
        <v>26</v>
      </c>
      <c r="T365" s="28" t="s">
        <v>23</v>
      </c>
      <c r="U365" s="29">
        <v>1</v>
      </c>
      <c r="V365" s="32">
        <v>26183.833833333334</v>
      </c>
      <c r="W365" s="32">
        <f>U365*V365</f>
        <v>26183.833833333334</v>
      </c>
      <c r="X365" s="2"/>
      <c r="Y365" s="2"/>
    </row>
    <row r="366" s="2" customFormat="1" ht="24" customHeight="1">
      <c r="B366" s="25"/>
      <c r="C366" s="26">
        <v>342</v>
      </c>
      <c r="D366" s="27" t="s">
        <v>244</v>
      </c>
      <c r="E366" s="28" t="s">
        <v>23</v>
      </c>
      <c r="F366" s="29">
        <v>1</v>
      </c>
      <c r="G366" s="30"/>
      <c r="H366" s="31"/>
      <c r="I366" s="31"/>
      <c r="J366" s="32">
        <v>286327.63458333333</v>
      </c>
      <c r="K366" s="33">
        <v>0</v>
      </c>
      <c r="L366" s="32">
        <f t="shared" si="6"/>
        <v>0</v>
      </c>
      <c r="M366" s="34"/>
      <c r="P366" s="26">
        <v>342</v>
      </c>
      <c r="Q366" s="27" t="s">
        <v>244</v>
      </c>
      <c r="R366" s="35" t="s">
        <v>25</v>
      </c>
      <c r="S366" s="36" t="s">
        <v>75</v>
      </c>
      <c r="T366" s="28" t="s">
        <v>23</v>
      </c>
      <c r="U366" s="29">
        <v>1</v>
      </c>
      <c r="V366" s="32">
        <v>286327.63458333333</v>
      </c>
      <c r="W366" s="32">
        <f>U366*V366</f>
        <v>286327.63458333333</v>
      </c>
      <c r="X366" s="2"/>
      <c r="Y366" s="2"/>
    </row>
    <row r="367" s="2" customFormat="1" ht="24" customHeight="1">
      <c r="B367" s="25"/>
      <c r="C367" s="26">
        <v>343</v>
      </c>
      <c r="D367" s="27" t="s">
        <v>245</v>
      </c>
      <c r="E367" s="28" t="s">
        <v>157</v>
      </c>
      <c r="F367" s="29">
        <v>3</v>
      </c>
      <c r="G367" s="30"/>
      <c r="H367" s="31"/>
      <c r="I367" s="31"/>
      <c r="J367" s="32">
        <v>3000</v>
      </c>
      <c r="K367" s="33">
        <v>0</v>
      </c>
      <c r="L367" s="32">
        <f t="shared" si="6"/>
        <v>0</v>
      </c>
      <c r="M367" s="34"/>
      <c r="P367" s="26">
        <v>343</v>
      </c>
      <c r="Q367" s="27" t="s">
        <v>245</v>
      </c>
      <c r="R367" s="35" t="s">
        <v>25</v>
      </c>
      <c r="S367" s="36" t="s">
        <v>26</v>
      </c>
      <c r="T367" s="28" t="s">
        <v>157</v>
      </c>
      <c r="U367" s="29">
        <v>3</v>
      </c>
      <c r="V367" s="32">
        <v>3000</v>
      </c>
      <c r="W367" s="32">
        <f>U367*V367</f>
        <v>9000</v>
      </c>
      <c r="X367" s="2"/>
      <c r="Y367" s="2"/>
    </row>
    <row r="368" s="2" customFormat="1" ht="24" customHeight="1">
      <c r="B368" s="25"/>
      <c r="C368" s="26">
        <v>344</v>
      </c>
      <c r="D368" s="27" t="s">
        <v>246</v>
      </c>
      <c r="E368" s="28" t="s">
        <v>157</v>
      </c>
      <c r="F368" s="29">
        <v>2</v>
      </c>
      <c r="G368" s="30"/>
      <c r="H368" s="31"/>
      <c r="I368" s="31"/>
      <c r="J368" s="32">
        <v>4000</v>
      </c>
      <c r="K368" s="33">
        <v>0</v>
      </c>
      <c r="L368" s="32">
        <f t="shared" si="6"/>
        <v>0</v>
      </c>
      <c r="M368" s="34"/>
      <c r="P368" s="26">
        <v>344</v>
      </c>
      <c r="Q368" s="27" t="s">
        <v>246</v>
      </c>
      <c r="R368" s="35" t="s">
        <v>25</v>
      </c>
      <c r="S368" s="36" t="s">
        <v>26</v>
      </c>
      <c r="T368" s="28" t="s">
        <v>157</v>
      </c>
      <c r="U368" s="29">
        <v>2</v>
      </c>
      <c r="V368" s="32">
        <v>4000</v>
      </c>
      <c r="W368" s="32">
        <f>U368*V368</f>
        <v>8000</v>
      </c>
      <c r="X368" s="2"/>
      <c r="Y368" s="2"/>
    </row>
    <row r="369" s="2" customFormat="1" ht="24" customHeight="1">
      <c r="B369" s="25"/>
      <c r="C369" s="26">
        <v>345</v>
      </c>
      <c r="D369" s="27" t="s">
        <v>247</v>
      </c>
      <c r="E369" s="28" t="s">
        <v>23</v>
      </c>
      <c r="F369" s="29">
        <v>3</v>
      </c>
      <c r="G369" s="30"/>
      <c r="H369" s="31"/>
      <c r="I369" s="31"/>
      <c r="J369" s="32">
        <v>30717.119833333334</v>
      </c>
      <c r="K369" s="33">
        <v>0</v>
      </c>
      <c r="L369" s="32">
        <f t="shared" si="6"/>
        <v>0</v>
      </c>
      <c r="M369" s="34"/>
      <c r="P369" s="26">
        <v>345</v>
      </c>
      <c r="Q369" s="27" t="s">
        <v>247</v>
      </c>
      <c r="R369" s="35" t="s">
        <v>25</v>
      </c>
      <c r="S369" s="36" t="s">
        <v>46</v>
      </c>
      <c r="T369" s="28" t="s">
        <v>23</v>
      </c>
      <c r="U369" s="29">
        <v>3</v>
      </c>
      <c r="V369" s="32">
        <v>30717.119833333334</v>
      </c>
      <c r="W369" s="32">
        <f>U369*V369</f>
        <v>92151.359500000006</v>
      </c>
      <c r="X369" s="2"/>
      <c r="Y369" s="2"/>
    </row>
    <row r="370" s="2" customFormat="1" ht="24" customHeight="1">
      <c r="B370" s="25"/>
      <c r="C370" s="26">
        <v>346</v>
      </c>
      <c r="D370" s="27" t="s">
        <v>248</v>
      </c>
      <c r="E370" s="28" t="s">
        <v>23</v>
      </c>
      <c r="F370" s="29">
        <v>2</v>
      </c>
      <c r="G370" s="30"/>
      <c r="H370" s="31"/>
      <c r="I370" s="31"/>
      <c r="J370" s="32">
        <v>1218.3534166666668</v>
      </c>
      <c r="K370" s="33">
        <v>0</v>
      </c>
      <c r="L370" s="32">
        <f t="shared" si="6"/>
        <v>0</v>
      </c>
      <c r="M370" s="34"/>
      <c r="P370" s="26">
        <v>346</v>
      </c>
      <c r="Q370" s="27" t="s">
        <v>248</v>
      </c>
      <c r="R370" s="35" t="s">
        <v>25</v>
      </c>
      <c r="S370" s="36" t="s">
        <v>26</v>
      </c>
      <c r="T370" s="28" t="s">
        <v>23</v>
      </c>
      <c r="U370" s="29">
        <v>2</v>
      </c>
      <c r="V370" s="32">
        <v>1218.3534166666668</v>
      </c>
      <c r="W370" s="32">
        <f>U370*V370</f>
        <v>2436.7068333333336</v>
      </c>
      <c r="X370" s="2"/>
      <c r="Y370" s="2"/>
    </row>
    <row r="371" s="2" customFormat="1" ht="24" customHeight="1">
      <c r="B371" s="25"/>
      <c r="C371" s="26">
        <v>347</v>
      </c>
      <c r="D371" s="27" t="s">
        <v>249</v>
      </c>
      <c r="E371" s="28" t="s">
        <v>23</v>
      </c>
      <c r="F371" s="29">
        <v>36</v>
      </c>
      <c r="G371" s="30"/>
      <c r="H371" s="31"/>
      <c r="I371" s="31"/>
      <c r="J371" s="32">
        <v>710.35900000000004</v>
      </c>
      <c r="K371" s="33">
        <v>0</v>
      </c>
      <c r="L371" s="32">
        <f t="shared" si="6"/>
        <v>0</v>
      </c>
      <c r="M371" s="34"/>
      <c r="P371" s="26">
        <v>347</v>
      </c>
      <c r="Q371" s="27" t="s">
        <v>249</v>
      </c>
      <c r="R371" s="35" t="s">
        <v>25</v>
      </c>
      <c r="S371" s="36" t="s">
        <v>75</v>
      </c>
      <c r="T371" s="28" t="s">
        <v>23</v>
      </c>
      <c r="U371" s="29">
        <v>36</v>
      </c>
      <c r="V371" s="32">
        <v>710.35900000000004</v>
      </c>
      <c r="W371" s="32">
        <f>U371*V371</f>
        <v>25572.924000000003</v>
      </c>
      <c r="X371" s="2"/>
      <c r="Y371" s="2"/>
    </row>
    <row r="372" s="2" customFormat="1" ht="24" customHeight="1">
      <c r="B372" s="25"/>
      <c r="C372" s="26">
        <v>348</v>
      </c>
      <c r="D372" s="27" t="s">
        <v>250</v>
      </c>
      <c r="E372" s="28" t="s">
        <v>23</v>
      </c>
      <c r="F372" s="29">
        <v>88</v>
      </c>
      <c r="G372" s="30"/>
      <c r="H372" s="31"/>
      <c r="I372" s="31"/>
      <c r="J372" s="32">
        <v>200</v>
      </c>
      <c r="K372" s="33">
        <v>0</v>
      </c>
      <c r="L372" s="32">
        <f t="shared" si="6"/>
        <v>0</v>
      </c>
      <c r="M372" s="34"/>
      <c r="P372" s="26">
        <v>348</v>
      </c>
      <c r="Q372" s="27" t="s">
        <v>250</v>
      </c>
      <c r="R372" s="35" t="s">
        <v>25</v>
      </c>
      <c r="S372" s="36" t="s">
        <v>56</v>
      </c>
      <c r="T372" s="28" t="s">
        <v>23</v>
      </c>
      <c r="U372" s="29">
        <v>88</v>
      </c>
      <c r="V372" s="32">
        <v>200</v>
      </c>
      <c r="W372" s="32">
        <f>U372*V372</f>
        <v>17600</v>
      </c>
      <c r="X372" s="2"/>
      <c r="Y372" s="2"/>
    </row>
    <row r="373" s="2" customFormat="1" ht="24" customHeight="1">
      <c r="B373" s="25"/>
      <c r="C373" s="26">
        <v>349</v>
      </c>
      <c r="D373" s="27" t="s">
        <v>38</v>
      </c>
      <c r="E373" s="28" t="s">
        <v>23</v>
      </c>
      <c r="F373" s="29">
        <v>3</v>
      </c>
      <c r="G373" s="30"/>
      <c r="H373" s="31"/>
      <c r="I373" s="31"/>
      <c r="J373" s="32">
        <v>23328.000000000004</v>
      </c>
      <c r="K373" s="33">
        <v>0</v>
      </c>
      <c r="L373" s="32">
        <f t="shared" si="6"/>
        <v>0</v>
      </c>
      <c r="M373" s="34"/>
      <c r="P373" s="26">
        <v>349</v>
      </c>
      <c r="Q373" s="27" t="s">
        <v>38</v>
      </c>
      <c r="R373" s="35" t="s">
        <v>25</v>
      </c>
      <c r="S373" s="36" t="s">
        <v>26</v>
      </c>
      <c r="T373" s="28" t="s">
        <v>23</v>
      </c>
      <c r="U373" s="29">
        <v>3</v>
      </c>
      <c r="V373" s="32">
        <v>23328.000000000004</v>
      </c>
      <c r="W373" s="32">
        <f>U373*V373</f>
        <v>69984.000000000015</v>
      </c>
      <c r="X373" s="2"/>
      <c r="Y373" s="2"/>
    </row>
    <row r="374" s="2" customFormat="1" ht="24" customHeight="1">
      <c r="B374" s="25"/>
      <c r="C374" s="26">
        <v>350</v>
      </c>
      <c r="D374" s="27" t="s">
        <v>251</v>
      </c>
      <c r="E374" s="28" t="s">
        <v>23</v>
      </c>
      <c r="F374" s="29">
        <v>2</v>
      </c>
      <c r="G374" s="30"/>
      <c r="H374" s="31"/>
      <c r="I374" s="31"/>
      <c r="J374" s="32">
        <v>7310.841166666668</v>
      </c>
      <c r="K374" s="33">
        <v>0</v>
      </c>
      <c r="L374" s="32">
        <f t="shared" si="6"/>
        <v>0</v>
      </c>
      <c r="M374" s="34"/>
      <c r="P374" s="26">
        <v>350</v>
      </c>
      <c r="Q374" s="27" t="s">
        <v>251</v>
      </c>
      <c r="R374" s="35" t="s">
        <v>25</v>
      </c>
      <c r="S374" s="36" t="s">
        <v>26</v>
      </c>
      <c r="T374" s="28" t="s">
        <v>23</v>
      </c>
      <c r="U374" s="29">
        <v>2</v>
      </c>
      <c r="V374" s="32">
        <v>7310.841166666668</v>
      </c>
      <c r="W374" s="32">
        <f>U374*V374</f>
        <v>14621.682333333336</v>
      </c>
      <c r="X374" s="2"/>
      <c r="Y374" s="2"/>
    </row>
    <row r="375" s="2" customFormat="1" ht="24" customHeight="1">
      <c r="B375" s="25"/>
      <c r="C375" s="26">
        <v>351</v>
      </c>
      <c r="D375" s="27" t="s">
        <v>143</v>
      </c>
      <c r="E375" s="28" t="s">
        <v>23</v>
      </c>
      <c r="F375" s="29">
        <v>6</v>
      </c>
      <c r="G375" s="30"/>
      <c r="H375" s="31"/>
      <c r="I375" s="31"/>
      <c r="J375" s="32">
        <v>4414.0414166666669</v>
      </c>
      <c r="K375" s="33">
        <v>0</v>
      </c>
      <c r="L375" s="32">
        <f t="shared" si="6"/>
        <v>0</v>
      </c>
      <c r="M375" s="34"/>
      <c r="P375" s="26">
        <v>351</v>
      </c>
      <c r="Q375" s="27" t="s">
        <v>143</v>
      </c>
      <c r="R375" s="35" t="s">
        <v>25</v>
      </c>
      <c r="S375" s="36" t="s">
        <v>26</v>
      </c>
      <c r="T375" s="28" t="s">
        <v>23</v>
      </c>
      <c r="U375" s="29">
        <v>6</v>
      </c>
      <c r="V375" s="32">
        <v>4414.0414166666669</v>
      </c>
      <c r="W375" s="32">
        <f>U375*V375</f>
        <v>26484.248500000002</v>
      </c>
      <c r="X375" s="2"/>
      <c r="Y375" s="2"/>
    </row>
    <row r="376" s="2" customFormat="1" ht="24" customHeight="1">
      <c r="B376" s="25"/>
      <c r="C376" s="26">
        <v>352</v>
      </c>
      <c r="D376" s="27" t="s">
        <v>252</v>
      </c>
      <c r="E376" s="28" t="s">
        <v>23</v>
      </c>
      <c r="F376" s="29">
        <v>3</v>
      </c>
      <c r="G376" s="30"/>
      <c r="H376" s="31"/>
      <c r="I376" s="31"/>
      <c r="J376" s="32">
        <v>205</v>
      </c>
      <c r="K376" s="33">
        <v>0</v>
      </c>
      <c r="L376" s="32">
        <f t="shared" si="6"/>
        <v>0</v>
      </c>
      <c r="M376" s="34"/>
      <c r="P376" s="26">
        <v>352</v>
      </c>
      <c r="Q376" s="27" t="s">
        <v>252</v>
      </c>
      <c r="R376" s="35" t="s">
        <v>25</v>
      </c>
      <c r="S376" s="36" t="s">
        <v>26</v>
      </c>
      <c r="T376" s="28" t="s">
        <v>23</v>
      </c>
      <c r="U376" s="29">
        <v>3</v>
      </c>
      <c r="V376" s="32">
        <v>205</v>
      </c>
      <c r="W376" s="32">
        <f>U376*V376</f>
        <v>615</v>
      </c>
      <c r="X376" s="2"/>
      <c r="Y376" s="2"/>
    </row>
    <row r="377" s="2" customFormat="1" ht="24" customHeight="1">
      <c r="B377" s="25"/>
      <c r="C377" s="26">
        <v>353</v>
      </c>
      <c r="D377" s="27" t="s">
        <v>253</v>
      </c>
      <c r="E377" s="28" t="s">
        <v>23</v>
      </c>
      <c r="F377" s="29">
        <v>36</v>
      </c>
      <c r="G377" s="30"/>
      <c r="H377" s="31"/>
      <c r="I377" s="31"/>
      <c r="J377" s="32">
        <v>1810.7449999999999</v>
      </c>
      <c r="K377" s="33">
        <v>0</v>
      </c>
      <c r="L377" s="32">
        <f t="shared" si="6"/>
        <v>0</v>
      </c>
      <c r="M377" s="34"/>
      <c r="P377" s="26">
        <v>353</v>
      </c>
      <c r="Q377" s="27" t="s">
        <v>253</v>
      </c>
      <c r="R377" s="35" t="s">
        <v>25</v>
      </c>
      <c r="S377" s="36" t="s">
        <v>26</v>
      </c>
      <c r="T377" s="28" t="s">
        <v>23</v>
      </c>
      <c r="U377" s="29">
        <v>36</v>
      </c>
      <c r="V377" s="32">
        <v>1810.7449999999999</v>
      </c>
      <c r="W377" s="32">
        <f>U377*V377</f>
        <v>65186.819999999992</v>
      </c>
      <c r="X377" s="2"/>
      <c r="Y377" s="2"/>
    </row>
    <row r="378" s="2" customFormat="1" ht="24" customHeight="1">
      <c r="B378" s="25"/>
      <c r="C378" s="26">
        <v>354</v>
      </c>
      <c r="D378" s="27" t="s">
        <v>254</v>
      </c>
      <c r="E378" s="28" t="s">
        <v>23</v>
      </c>
      <c r="F378" s="29">
        <v>36</v>
      </c>
      <c r="G378" s="30"/>
      <c r="H378" s="31"/>
      <c r="I378" s="31"/>
      <c r="J378" s="32">
        <v>2064.0001666666667</v>
      </c>
      <c r="K378" s="33">
        <v>0</v>
      </c>
      <c r="L378" s="32">
        <f t="shared" si="6"/>
        <v>0</v>
      </c>
      <c r="M378" s="34"/>
      <c r="P378" s="26">
        <v>354</v>
      </c>
      <c r="Q378" s="27" t="s">
        <v>254</v>
      </c>
      <c r="R378" s="35" t="s">
        <v>25</v>
      </c>
      <c r="S378" s="36" t="s">
        <v>26</v>
      </c>
      <c r="T378" s="28" t="s">
        <v>23</v>
      </c>
      <c r="U378" s="29">
        <v>36</v>
      </c>
      <c r="V378" s="32">
        <v>2064.0001666666667</v>
      </c>
      <c r="W378" s="32">
        <f>U378*V378</f>
        <v>74304.005999999994</v>
      </c>
      <c r="X378" s="2"/>
      <c r="Y378" s="2"/>
    </row>
    <row r="379" s="2" customFormat="1" ht="24" customHeight="1">
      <c r="B379" s="25"/>
      <c r="C379" s="26">
        <v>355</v>
      </c>
      <c r="D379" s="27" t="s">
        <v>255</v>
      </c>
      <c r="E379" s="28" t="s">
        <v>23</v>
      </c>
      <c r="F379" s="29">
        <v>1</v>
      </c>
      <c r="G379" s="30"/>
      <c r="H379" s="31"/>
      <c r="I379" s="31"/>
      <c r="J379" s="32">
        <v>50626</v>
      </c>
      <c r="K379" s="33">
        <v>0</v>
      </c>
      <c r="L379" s="32">
        <f t="shared" si="6"/>
        <v>0</v>
      </c>
      <c r="M379" s="34"/>
      <c r="P379" s="26">
        <v>355</v>
      </c>
      <c r="Q379" s="27" t="s">
        <v>255</v>
      </c>
      <c r="R379" s="35" t="s">
        <v>25</v>
      </c>
      <c r="S379" s="36" t="s">
        <v>26</v>
      </c>
      <c r="T379" s="28" t="s">
        <v>23</v>
      </c>
      <c r="U379" s="29">
        <v>1</v>
      </c>
      <c r="V379" s="32">
        <v>50626</v>
      </c>
      <c r="W379" s="32">
        <f>U379*V379</f>
        <v>50626</v>
      </c>
      <c r="X379" s="2"/>
      <c r="Y379" s="2"/>
    </row>
    <row r="380" s="2" customFormat="1" ht="24" customHeight="1">
      <c r="B380" s="25"/>
      <c r="C380" s="26">
        <v>356</v>
      </c>
      <c r="D380" s="27" t="s">
        <v>256</v>
      </c>
      <c r="E380" s="28" t="s">
        <v>23</v>
      </c>
      <c r="F380" s="29">
        <v>1</v>
      </c>
      <c r="G380" s="30"/>
      <c r="H380" s="31"/>
      <c r="I380" s="31"/>
      <c r="J380" s="32">
        <v>26780</v>
      </c>
      <c r="K380" s="33">
        <v>0</v>
      </c>
      <c r="L380" s="32">
        <f t="shared" si="6"/>
        <v>0</v>
      </c>
      <c r="M380" s="34"/>
      <c r="P380" s="26">
        <v>356</v>
      </c>
      <c r="Q380" s="27" t="s">
        <v>256</v>
      </c>
      <c r="R380" s="35" t="s">
        <v>25</v>
      </c>
      <c r="S380" s="36" t="s">
        <v>36</v>
      </c>
      <c r="T380" s="28" t="s">
        <v>23</v>
      </c>
      <c r="U380" s="29">
        <v>1</v>
      </c>
      <c r="V380" s="32">
        <v>26780</v>
      </c>
      <c r="W380" s="32">
        <f>U380*V380</f>
        <v>26780</v>
      </c>
      <c r="X380" s="2"/>
      <c r="Y380" s="2"/>
    </row>
    <row r="381" s="2" customFormat="1" ht="24" customHeight="1">
      <c r="B381" s="25"/>
      <c r="C381" s="26">
        <v>357</v>
      </c>
      <c r="D381" s="27" t="s">
        <v>257</v>
      </c>
      <c r="E381" s="28" t="s">
        <v>23</v>
      </c>
      <c r="F381" s="29">
        <v>1</v>
      </c>
      <c r="G381" s="30"/>
      <c r="H381" s="31"/>
      <c r="I381" s="31"/>
      <c r="J381" s="32">
        <v>26624</v>
      </c>
      <c r="K381" s="33">
        <v>0</v>
      </c>
      <c r="L381" s="32">
        <f t="shared" si="6"/>
        <v>0</v>
      </c>
      <c r="M381" s="34"/>
      <c r="P381" s="26">
        <v>357</v>
      </c>
      <c r="Q381" s="27" t="s">
        <v>257</v>
      </c>
      <c r="R381" s="35" t="s">
        <v>25</v>
      </c>
      <c r="S381" s="36" t="s">
        <v>36</v>
      </c>
      <c r="T381" s="28" t="s">
        <v>23</v>
      </c>
      <c r="U381" s="29">
        <v>1</v>
      </c>
      <c r="V381" s="32">
        <v>26624</v>
      </c>
      <c r="W381" s="32">
        <f>U381*V381</f>
        <v>26624</v>
      </c>
      <c r="X381" s="2"/>
      <c r="Y381" s="2"/>
    </row>
    <row r="382" s="2" customFormat="1" ht="24" customHeight="1">
      <c r="B382" s="25"/>
      <c r="C382" s="26">
        <v>358</v>
      </c>
      <c r="D382" s="27" t="s">
        <v>258</v>
      </c>
      <c r="E382" s="28" t="s">
        <v>23</v>
      </c>
      <c r="F382" s="29">
        <v>6</v>
      </c>
      <c r="G382" s="30"/>
      <c r="H382" s="31"/>
      <c r="I382" s="31"/>
      <c r="J382" s="32">
        <v>3.0623333333333331</v>
      </c>
      <c r="K382" s="33">
        <v>0</v>
      </c>
      <c r="L382" s="32">
        <f t="shared" si="6"/>
        <v>0</v>
      </c>
      <c r="M382" s="34"/>
      <c r="P382" s="26">
        <v>358</v>
      </c>
      <c r="Q382" s="27" t="s">
        <v>258</v>
      </c>
      <c r="R382" s="35" t="s">
        <v>25</v>
      </c>
      <c r="S382" s="36" t="s">
        <v>26</v>
      </c>
      <c r="T382" s="28" t="s">
        <v>23</v>
      </c>
      <c r="U382" s="29">
        <v>6</v>
      </c>
      <c r="V382" s="32">
        <v>3.0623333333333331</v>
      </c>
      <c r="W382" s="32">
        <f>U382*V382</f>
        <v>18.373999999999999</v>
      </c>
      <c r="X382" s="2"/>
      <c r="Y382" s="2"/>
    </row>
    <row r="383" s="2" customFormat="1" ht="24" customHeight="1">
      <c r="B383" s="25"/>
      <c r="C383" s="26">
        <v>359</v>
      </c>
      <c r="D383" s="27" t="s">
        <v>258</v>
      </c>
      <c r="E383" s="28" t="s">
        <v>23</v>
      </c>
      <c r="F383" s="29">
        <v>3</v>
      </c>
      <c r="G383" s="30"/>
      <c r="H383" s="31"/>
      <c r="I383" s="31"/>
      <c r="J383" s="32">
        <v>3.0623333333333331</v>
      </c>
      <c r="K383" s="33">
        <v>0</v>
      </c>
      <c r="L383" s="32">
        <f t="shared" si="6"/>
        <v>0</v>
      </c>
      <c r="M383" s="34"/>
      <c r="P383" s="26">
        <v>359</v>
      </c>
      <c r="Q383" s="27" t="s">
        <v>258</v>
      </c>
      <c r="R383" s="35" t="s">
        <v>25</v>
      </c>
      <c r="S383" s="36" t="s">
        <v>26</v>
      </c>
      <c r="T383" s="28" t="s">
        <v>23</v>
      </c>
      <c r="U383" s="29">
        <v>3</v>
      </c>
      <c r="V383" s="32">
        <v>3.0623333333333331</v>
      </c>
      <c r="W383" s="32">
        <f>U383*V383</f>
        <v>9.1869999999999994</v>
      </c>
      <c r="X383" s="2"/>
      <c r="Y383" s="2"/>
    </row>
    <row r="384" s="2" customFormat="1" ht="24" customHeight="1">
      <c r="B384" s="25"/>
      <c r="C384" s="26">
        <v>360</v>
      </c>
      <c r="D384" s="27" t="s">
        <v>258</v>
      </c>
      <c r="E384" s="28" t="s">
        <v>23</v>
      </c>
      <c r="F384" s="29">
        <v>3</v>
      </c>
      <c r="G384" s="30"/>
      <c r="H384" s="31"/>
      <c r="I384" s="31"/>
      <c r="J384" s="32">
        <v>3.0623333333333331</v>
      </c>
      <c r="K384" s="33">
        <v>0</v>
      </c>
      <c r="L384" s="32">
        <f t="shared" si="6"/>
        <v>0</v>
      </c>
      <c r="M384" s="34"/>
      <c r="P384" s="26">
        <v>360</v>
      </c>
      <c r="Q384" s="27" t="s">
        <v>258</v>
      </c>
      <c r="R384" s="35" t="s">
        <v>25</v>
      </c>
      <c r="S384" s="36" t="s">
        <v>26</v>
      </c>
      <c r="T384" s="28" t="s">
        <v>23</v>
      </c>
      <c r="U384" s="29">
        <v>3</v>
      </c>
      <c r="V384" s="32">
        <v>3.0623333333333331</v>
      </c>
      <c r="W384" s="32">
        <f>U384*V384</f>
        <v>9.1869999999999994</v>
      </c>
      <c r="X384" s="2"/>
      <c r="Y384" s="2"/>
    </row>
    <row r="385" s="2" customFormat="1" ht="24" customHeight="1">
      <c r="B385" s="25"/>
      <c r="C385" s="26">
        <v>361</v>
      </c>
      <c r="D385" s="27" t="s">
        <v>258</v>
      </c>
      <c r="E385" s="28" t="s">
        <v>23</v>
      </c>
      <c r="F385" s="29">
        <v>4</v>
      </c>
      <c r="G385" s="30"/>
      <c r="H385" s="31"/>
      <c r="I385" s="31"/>
      <c r="J385" s="32">
        <v>7.1679166666666667</v>
      </c>
      <c r="K385" s="33">
        <v>0</v>
      </c>
      <c r="L385" s="32">
        <f t="shared" si="6"/>
        <v>0</v>
      </c>
      <c r="M385" s="34"/>
      <c r="P385" s="26">
        <v>361</v>
      </c>
      <c r="Q385" s="27" t="s">
        <v>258</v>
      </c>
      <c r="R385" s="35" t="s">
        <v>25</v>
      </c>
      <c r="S385" s="36" t="s">
        <v>26</v>
      </c>
      <c r="T385" s="28" t="s">
        <v>23</v>
      </c>
      <c r="U385" s="29">
        <v>4</v>
      </c>
      <c r="V385" s="32">
        <v>7.1679166666666667</v>
      </c>
      <c r="W385" s="32">
        <f>U385*V385</f>
        <v>28.671666666666667</v>
      </c>
      <c r="X385" s="2"/>
      <c r="Y385" s="2"/>
    </row>
    <row r="386" s="2" customFormat="1" ht="24" customHeight="1">
      <c r="B386" s="25"/>
      <c r="C386" s="26">
        <v>362</v>
      </c>
      <c r="D386" s="27" t="s">
        <v>258</v>
      </c>
      <c r="E386" s="28" t="s">
        <v>23</v>
      </c>
      <c r="F386" s="29">
        <v>2</v>
      </c>
      <c r="G386" s="30"/>
      <c r="H386" s="31"/>
      <c r="I386" s="31"/>
      <c r="J386" s="32">
        <v>5.1144166666666671</v>
      </c>
      <c r="K386" s="33">
        <v>0</v>
      </c>
      <c r="L386" s="32">
        <f t="shared" si="6"/>
        <v>0</v>
      </c>
      <c r="M386" s="34"/>
      <c r="P386" s="26">
        <v>362</v>
      </c>
      <c r="Q386" s="27" t="s">
        <v>258</v>
      </c>
      <c r="R386" s="35" t="s">
        <v>25</v>
      </c>
      <c r="S386" s="36" t="s">
        <v>26</v>
      </c>
      <c r="T386" s="28" t="s">
        <v>23</v>
      </c>
      <c r="U386" s="29">
        <v>2</v>
      </c>
      <c r="V386" s="32">
        <v>5.1144166666666671</v>
      </c>
      <c r="W386" s="32">
        <f>U386*V386</f>
        <v>10.228833333333334</v>
      </c>
      <c r="X386" s="2"/>
      <c r="Y386" s="2"/>
    </row>
    <row r="387" s="2" customFormat="1" ht="24" customHeight="1">
      <c r="B387" s="25"/>
      <c r="C387" s="26">
        <v>363</v>
      </c>
      <c r="D387" s="27" t="s">
        <v>258</v>
      </c>
      <c r="E387" s="28" t="s">
        <v>23</v>
      </c>
      <c r="F387" s="29">
        <v>3</v>
      </c>
      <c r="G387" s="30"/>
      <c r="H387" s="31"/>
      <c r="I387" s="31"/>
      <c r="J387" s="32">
        <v>7.1679166666666667</v>
      </c>
      <c r="K387" s="33">
        <v>0</v>
      </c>
      <c r="L387" s="32">
        <f t="shared" si="6"/>
        <v>0</v>
      </c>
      <c r="M387" s="34"/>
      <c r="P387" s="26">
        <v>363</v>
      </c>
      <c r="Q387" s="27" t="s">
        <v>258</v>
      </c>
      <c r="R387" s="35" t="s">
        <v>25</v>
      </c>
      <c r="S387" s="36" t="s">
        <v>26</v>
      </c>
      <c r="T387" s="28" t="s">
        <v>23</v>
      </c>
      <c r="U387" s="29">
        <v>3</v>
      </c>
      <c r="V387" s="32">
        <v>7.1679166666666667</v>
      </c>
      <c r="W387" s="32">
        <f>U387*V387</f>
        <v>21.50375</v>
      </c>
      <c r="X387" s="2"/>
      <c r="Y387" s="2"/>
    </row>
    <row r="388" s="2" customFormat="1" ht="24" customHeight="1">
      <c r="B388" s="25"/>
      <c r="C388" s="26">
        <v>364</v>
      </c>
      <c r="D388" s="27" t="s">
        <v>258</v>
      </c>
      <c r="E388" s="28" t="s">
        <v>23</v>
      </c>
      <c r="F388" s="29">
        <v>2</v>
      </c>
      <c r="G388" s="30"/>
      <c r="H388" s="31"/>
      <c r="I388" s="31"/>
      <c r="J388" s="32">
        <v>7.1679166666666667</v>
      </c>
      <c r="K388" s="33">
        <v>0</v>
      </c>
      <c r="L388" s="32">
        <f t="shared" si="6"/>
        <v>0</v>
      </c>
      <c r="M388" s="34"/>
      <c r="P388" s="26">
        <v>364</v>
      </c>
      <c r="Q388" s="27" t="s">
        <v>258</v>
      </c>
      <c r="R388" s="35" t="s">
        <v>25</v>
      </c>
      <c r="S388" s="36" t="s">
        <v>26</v>
      </c>
      <c r="T388" s="28" t="s">
        <v>23</v>
      </c>
      <c r="U388" s="29">
        <v>2</v>
      </c>
      <c r="V388" s="32">
        <v>7.1679166666666667</v>
      </c>
      <c r="W388" s="32">
        <f>U388*V388</f>
        <v>14.335833333333333</v>
      </c>
      <c r="X388" s="2"/>
      <c r="Y388" s="2"/>
    </row>
    <row r="389" s="2" customFormat="1" ht="24" customHeight="1">
      <c r="B389" s="25"/>
      <c r="C389" s="26">
        <v>365</v>
      </c>
      <c r="D389" s="27" t="s">
        <v>258</v>
      </c>
      <c r="E389" s="28" t="s">
        <v>23</v>
      </c>
      <c r="F389" s="29">
        <v>10</v>
      </c>
      <c r="G389" s="30"/>
      <c r="H389" s="31"/>
      <c r="I389" s="31"/>
      <c r="J389" s="32">
        <v>5.1144166666666671</v>
      </c>
      <c r="K389" s="33">
        <v>0</v>
      </c>
      <c r="L389" s="32">
        <f t="shared" si="6"/>
        <v>0</v>
      </c>
      <c r="M389" s="34"/>
      <c r="P389" s="26">
        <v>365</v>
      </c>
      <c r="Q389" s="27" t="s">
        <v>258</v>
      </c>
      <c r="R389" s="35" t="s">
        <v>25</v>
      </c>
      <c r="S389" s="36" t="s">
        <v>26</v>
      </c>
      <c r="T389" s="28" t="s">
        <v>23</v>
      </c>
      <c r="U389" s="29">
        <v>10</v>
      </c>
      <c r="V389" s="32">
        <v>5.1144166666666671</v>
      </c>
      <c r="W389" s="32">
        <f>U389*V389</f>
        <v>51.144166666666671</v>
      </c>
      <c r="X389" s="2"/>
      <c r="Y389" s="2"/>
    </row>
    <row r="390" s="2" customFormat="1" ht="24" customHeight="1">
      <c r="B390" s="25"/>
      <c r="C390" s="26">
        <v>366</v>
      </c>
      <c r="D390" s="27" t="s">
        <v>258</v>
      </c>
      <c r="E390" s="28" t="s">
        <v>23</v>
      </c>
      <c r="F390" s="29">
        <v>3</v>
      </c>
      <c r="G390" s="30"/>
      <c r="H390" s="31"/>
      <c r="I390" s="31"/>
      <c r="J390" s="32">
        <v>55</v>
      </c>
      <c r="K390" s="33">
        <v>0</v>
      </c>
      <c r="L390" s="32">
        <f t="shared" si="6"/>
        <v>0</v>
      </c>
      <c r="M390" s="34"/>
      <c r="P390" s="26">
        <v>366</v>
      </c>
      <c r="Q390" s="27" t="s">
        <v>258</v>
      </c>
      <c r="R390" s="35" t="s">
        <v>25</v>
      </c>
      <c r="S390" s="36" t="s">
        <v>26</v>
      </c>
      <c r="T390" s="28" t="s">
        <v>23</v>
      </c>
      <c r="U390" s="29">
        <v>3</v>
      </c>
      <c r="V390" s="32">
        <v>55</v>
      </c>
      <c r="W390" s="32">
        <f>U390*V390</f>
        <v>165</v>
      </c>
      <c r="X390" s="2"/>
      <c r="Y390" s="2"/>
    </row>
    <row r="391" s="2" customFormat="1" ht="24" customHeight="1">
      <c r="B391" s="25"/>
      <c r="C391" s="26">
        <v>367</v>
      </c>
      <c r="D391" s="27" t="s">
        <v>258</v>
      </c>
      <c r="E391" s="28" t="s">
        <v>23</v>
      </c>
      <c r="F391" s="29">
        <v>3</v>
      </c>
      <c r="G391" s="30"/>
      <c r="H391" s="31"/>
      <c r="I391" s="31"/>
      <c r="J391" s="32">
        <v>51.165333333333336</v>
      </c>
      <c r="K391" s="33">
        <v>0</v>
      </c>
      <c r="L391" s="32">
        <f t="shared" si="6"/>
        <v>0</v>
      </c>
      <c r="M391" s="34"/>
      <c r="P391" s="26">
        <v>367</v>
      </c>
      <c r="Q391" s="27" t="s">
        <v>258</v>
      </c>
      <c r="R391" s="35" t="s">
        <v>25</v>
      </c>
      <c r="S391" s="36" t="s">
        <v>26</v>
      </c>
      <c r="T391" s="28" t="s">
        <v>23</v>
      </c>
      <c r="U391" s="29">
        <v>3</v>
      </c>
      <c r="V391" s="32">
        <v>51.165333333333336</v>
      </c>
      <c r="W391" s="32">
        <f>U391*V391</f>
        <v>153.49600000000001</v>
      </c>
      <c r="X391" s="2"/>
      <c r="Y391" s="2"/>
    </row>
    <row r="392" s="2" customFormat="1" ht="24" customHeight="1">
      <c r="B392" s="25"/>
      <c r="C392" s="26">
        <v>368</v>
      </c>
      <c r="D392" s="27" t="s">
        <v>258</v>
      </c>
      <c r="E392" s="28" t="s">
        <v>23</v>
      </c>
      <c r="F392" s="29">
        <v>3</v>
      </c>
      <c r="G392" s="30"/>
      <c r="H392" s="31"/>
      <c r="I392" s="31"/>
      <c r="J392" s="32">
        <v>1219.7525833333334</v>
      </c>
      <c r="K392" s="33">
        <v>0</v>
      </c>
      <c r="L392" s="32">
        <f t="shared" si="6"/>
        <v>0</v>
      </c>
      <c r="M392" s="34"/>
      <c r="P392" s="26">
        <v>368</v>
      </c>
      <c r="Q392" s="27" t="s">
        <v>258</v>
      </c>
      <c r="R392" s="35" t="s">
        <v>25</v>
      </c>
      <c r="S392" s="36" t="s">
        <v>26</v>
      </c>
      <c r="T392" s="28" t="s">
        <v>23</v>
      </c>
      <c r="U392" s="29">
        <v>3</v>
      </c>
      <c r="V392" s="32">
        <v>1219.7525833333334</v>
      </c>
      <c r="W392" s="32">
        <f>U392*V392</f>
        <v>3659.2577500000002</v>
      </c>
      <c r="X392" s="2"/>
      <c r="Y392" s="2"/>
    </row>
    <row r="393" s="2" customFormat="1" ht="24" customHeight="1">
      <c r="B393" s="25"/>
      <c r="C393" s="26">
        <v>369</v>
      </c>
      <c r="D393" s="27" t="s">
        <v>259</v>
      </c>
      <c r="E393" s="28" t="s">
        <v>23</v>
      </c>
      <c r="F393" s="29">
        <v>1</v>
      </c>
      <c r="G393" s="30"/>
      <c r="H393" s="31"/>
      <c r="I393" s="31"/>
      <c r="J393" s="32">
        <v>13.345416666666669</v>
      </c>
      <c r="K393" s="33">
        <v>0</v>
      </c>
      <c r="L393" s="32">
        <f t="shared" si="6"/>
        <v>0</v>
      </c>
      <c r="M393" s="34"/>
      <c r="P393" s="26">
        <v>369</v>
      </c>
      <c r="Q393" s="27" t="s">
        <v>259</v>
      </c>
      <c r="R393" s="35" t="s">
        <v>25</v>
      </c>
      <c r="S393" s="36" t="s">
        <v>26</v>
      </c>
      <c r="T393" s="28" t="s">
        <v>23</v>
      </c>
      <c r="U393" s="29">
        <v>1</v>
      </c>
      <c r="V393" s="32">
        <v>13.345416666666669</v>
      </c>
      <c r="W393" s="32">
        <f>U393*V393</f>
        <v>13.345416666666669</v>
      </c>
      <c r="X393" s="2"/>
      <c r="Y393" s="2"/>
    </row>
    <row r="394" s="2" customFormat="1" ht="24" customHeight="1">
      <c r="B394" s="25"/>
      <c r="C394" s="26">
        <v>370</v>
      </c>
      <c r="D394" s="27" t="s">
        <v>174</v>
      </c>
      <c r="E394" s="28" t="s">
        <v>23</v>
      </c>
      <c r="F394" s="29">
        <v>4</v>
      </c>
      <c r="G394" s="30"/>
      <c r="H394" s="31"/>
      <c r="I394" s="31"/>
      <c r="J394" s="32">
        <v>37.926833333333335</v>
      </c>
      <c r="K394" s="33">
        <v>0</v>
      </c>
      <c r="L394" s="32">
        <f t="shared" si="6"/>
        <v>0</v>
      </c>
      <c r="M394" s="34"/>
      <c r="P394" s="26">
        <v>370</v>
      </c>
      <c r="Q394" s="27" t="s">
        <v>174</v>
      </c>
      <c r="R394" s="35" t="s">
        <v>25</v>
      </c>
      <c r="S394" s="36" t="s">
        <v>26</v>
      </c>
      <c r="T394" s="28" t="s">
        <v>23</v>
      </c>
      <c r="U394" s="29">
        <v>4</v>
      </c>
      <c r="V394" s="32">
        <v>37.926833333333335</v>
      </c>
      <c r="W394" s="32">
        <f>U394*V394</f>
        <v>151.70733333333334</v>
      </c>
      <c r="X394" s="2"/>
      <c r="Y394" s="2"/>
    </row>
    <row r="395" s="2" customFormat="1" ht="24" customHeight="1">
      <c r="B395" s="25"/>
      <c r="C395" s="26">
        <v>371</v>
      </c>
      <c r="D395" s="27" t="s">
        <v>260</v>
      </c>
      <c r="E395" s="28" t="s">
        <v>23</v>
      </c>
      <c r="F395" s="29">
        <v>6</v>
      </c>
      <c r="G395" s="30"/>
      <c r="H395" s="31"/>
      <c r="I395" s="31"/>
      <c r="J395" s="32">
        <v>212.79500000000002</v>
      </c>
      <c r="K395" s="33">
        <v>0</v>
      </c>
      <c r="L395" s="32">
        <f t="shared" si="6"/>
        <v>0</v>
      </c>
      <c r="M395" s="34"/>
      <c r="P395" s="26">
        <v>371</v>
      </c>
      <c r="Q395" s="27" t="s">
        <v>260</v>
      </c>
      <c r="R395" s="35" t="s">
        <v>25</v>
      </c>
      <c r="S395" s="36" t="s">
        <v>26</v>
      </c>
      <c r="T395" s="28" t="s">
        <v>23</v>
      </c>
      <c r="U395" s="29">
        <v>6</v>
      </c>
      <c r="V395" s="32">
        <v>212.79500000000002</v>
      </c>
      <c r="W395" s="32">
        <f>U395*V395</f>
        <v>1276.77</v>
      </c>
      <c r="X395" s="2"/>
      <c r="Y395" s="2"/>
    </row>
    <row r="396" s="2" customFormat="1" ht="24" customHeight="1">
      <c r="B396" s="25"/>
      <c r="C396" s="26">
        <v>372</v>
      </c>
      <c r="D396" s="27" t="s">
        <v>261</v>
      </c>
      <c r="E396" s="28" t="s">
        <v>23</v>
      </c>
      <c r="F396" s="29">
        <v>6</v>
      </c>
      <c r="G396" s="30"/>
      <c r="H396" s="31"/>
      <c r="I396" s="31"/>
      <c r="J396" s="32">
        <v>3</v>
      </c>
      <c r="K396" s="33">
        <v>0</v>
      </c>
      <c r="L396" s="32">
        <f t="shared" si="6"/>
        <v>0</v>
      </c>
      <c r="M396" s="34"/>
      <c r="P396" s="26">
        <v>372</v>
      </c>
      <c r="Q396" s="27" t="s">
        <v>261</v>
      </c>
      <c r="R396" s="35" t="s">
        <v>25</v>
      </c>
      <c r="S396" s="36" t="s">
        <v>26</v>
      </c>
      <c r="T396" s="28" t="s">
        <v>23</v>
      </c>
      <c r="U396" s="29">
        <v>6</v>
      </c>
      <c r="V396" s="32">
        <v>3</v>
      </c>
      <c r="W396" s="32">
        <f>U396*V396</f>
        <v>18</v>
      </c>
      <c r="X396" s="2"/>
      <c r="Y396" s="2"/>
    </row>
    <row r="397" s="2" customFormat="1" ht="24" customHeight="1">
      <c r="B397" s="25"/>
      <c r="C397" s="26">
        <v>373</v>
      </c>
      <c r="D397" s="27" t="s">
        <v>261</v>
      </c>
      <c r="E397" s="28" t="s">
        <v>23</v>
      </c>
      <c r="F397" s="29">
        <v>8</v>
      </c>
      <c r="G397" s="30"/>
      <c r="H397" s="31"/>
      <c r="I397" s="31"/>
      <c r="J397" s="32">
        <v>4</v>
      </c>
      <c r="K397" s="33">
        <v>0</v>
      </c>
      <c r="L397" s="32">
        <f t="shared" si="6"/>
        <v>0</v>
      </c>
      <c r="M397" s="34"/>
      <c r="P397" s="26">
        <v>373</v>
      </c>
      <c r="Q397" s="27" t="s">
        <v>261</v>
      </c>
      <c r="R397" s="35" t="s">
        <v>25</v>
      </c>
      <c r="S397" s="36" t="s">
        <v>26</v>
      </c>
      <c r="T397" s="28" t="s">
        <v>23</v>
      </c>
      <c r="U397" s="29">
        <v>8</v>
      </c>
      <c r="V397" s="32">
        <v>4</v>
      </c>
      <c r="W397" s="32">
        <f>U397*V397</f>
        <v>32</v>
      </c>
      <c r="X397" s="2"/>
      <c r="Y397" s="2"/>
    </row>
    <row r="398" s="2" customFormat="1" ht="24" customHeight="1">
      <c r="B398" s="25"/>
      <c r="C398" s="26">
        <v>374</v>
      </c>
      <c r="D398" s="27" t="s">
        <v>261</v>
      </c>
      <c r="E398" s="28" t="s">
        <v>23</v>
      </c>
      <c r="F398" s="29">
        <v>72</v>
      </c>
      <c r="G398" s="30"/>
      <c r="H398" s="31"/>
      <c r="I398" s="31"/>
      <c r="J398" s="32">
        <v>4.0000000000000009</v>
      </c>
      <c r="K398" s="33">
        <v>0</v>
      </c>
      <c r="L398" s="32">
        <f t="shared" si="6"/>
        <v>0</v>
      </c>
      <c r="M398" s="34"/>
      <c r="P398" s="26">
        <v>374</v>
      </c>
      <c r="Q398" s="27" t="s">
        <v>261</v>
      </c>
      <c r="R398" s="35" t="s">
        <v>25</v>
      </c>
      <c r="S398" s="36" t="s">
        <v>26</v>
      </c>
      <c r="T398" s="28" t="s">
        <v>23</v>
      </c>
      <c r="U398" s="29">
        <v>72</v>
      </c>
      <c r="V398" s="32">
        <v>4.0000000000000009</v>
      </c>
      <c r="W398" s="32">
        <f>U398*V398</f>
        <v>288.00000000000006</v>
      </c>
      <c r="X398" s="2"/>
      <c r="Y398" s="2"/>
    </row>
    <row r="399" s="2" customFormat="1" ht="24" customHeight="1">
      <c r="B399" s="25"/>
      <c r="C399" s="26">
        <v>375</v>
      </c>
      <c r="D399" s="27" t="s">
        <v>261</v>
      </c>
      <c r="E399" s="28" t="s">
        <v>23</v>
      </c>
      <c r="F399" s="29">
        <v>14</v>
      </c>
      <c r="G399" s="30"/>
      <c r="H399" s="31"/>
      <c r="I399" s="31"/>
      <c r="J399" s="32">
        <v>7.0000000000000009</v>
      </c>
      <c r="K399" s="33">
        <v>0</v>
      </c>
      <c r="L399" s="32">
        <f t="shared" si="6"/>
        <v>0</v>
      </c>
      <c r="M399" s="34"/>
      <c r="P399" s="26">
        <v>375</v>
      </c>
      <c r="Q399" s="27" t="s">
        <v>261</v>
      </c>
      <c r="R399" s="35" t="s">
        <v>25</v>
      </c>
      <c r="S399" s="36" t="s">
        <v>26</v>
      </c>
      <c r="T399" s="28" t="s">
        <v>23</v>
      </c>
      <c r="U399" s="29">
        <v>14</v>
      </c>
      <c r="V399" s="32">
        <v>7.0000000000000009</v>
      </c>
      <c r="W399" s="32">
        <f>U399*V399</f>
        <v>98.000000000000014</v>
      </c>
      <c r="X399" s="2"/>
      <c r="Y399" s="2"/>
    </row>
    <row r="400" s="2" customFormat="1" ht="24" customHeight="1">
      <c r="B400" s="25"/>
      <c r="C400" s="26">
        <v>376</v>
      </c>
      <c r="D400" s="27" t="s">
        <v>261</v>
      </c>
      <c r="E400" s="28" t="s">
        <v>23</v>
      </c>
      <c r="F400" s="29">
        <v>34</v>
      </c>
      <c r="G400" s="30"/>
      <c r="H400" s="31"/>
      <c r="I400" s="31"/>
      <c r="J400" s="32">
        <v>17.000000000000004</v>
      </c>
      <c r="K400" s="33">
        <v>0</v>
      </c>
      <c r="L400" s="32">
        <f t="shared" si="6"/>
        <v>0</v>
      </c>
      <c r="M400" s="34"/>
      <c r="P400" s="26">
        <v>376</v>
      </c>
      <c r="Q400" s="27" t="s">
        <v>261</v>
      </c>
      <c r="R400" s="35" t="s">
        <v>25</v>
      </c>
      <c r="S400" s="36" t="s">
        <v>26</v>
      </c>
      <c r="T400" s="28" t="s">
        <v>23</v>
      </c>
      <c r="U400" s="29">
        <v>34</v>
      </c>
      <c r="V400" s="32">
        <v>17.000000000000004</v>
      </c>
      <c r="W400" s="32">
        <f>U400*V400</f>
        <v>578.00000000000011</v>
      </c>
      <c r="X400" s="2"/>
      <c r="Y400" s="2"/>
    </row>
    <row r="401" s="2" customFormat="1" ht="24" customHeight="1">
      <c r="B401" s="25"/>
      <c r="C401" s="26">
        <v>377</v>
      </c>
      <c r="D401" s="27" t="s">
        <v>261</v>
      </c>
      <c r="E401" s="28" t="s">
        <v>23</v>
      </c>
      <c r="F401" s="29">
        <v>88</v>
      </c>
      <c r="G401" s="30"/>
      <c r="H401" s="31"/>
      <c r="I401" s="31"/>
      <c r="J401" s="32">
        <v>44</v>
      </c>
      <c r="K401" s="33">
        <v>0</v>
      </c>
      <c r="L401" s="32">
        <f t="shared" si="6"/>
        <v>0</v>
      </c>
      <c r="M401" s="34"/>
      <c r="P401" s="26">
        <v>377</v>
      </c>
      <c r="Q401" s="27" t="s">
        <v>261</v>
      </c>
      <c r="R401" s="35" t="s">
        <v>25</v>
      </c>
      <c r="S401" s="36" t="s">
        <v>26</v>
      </c>
      <c r="T401" s="28" t="s">
        <v>23</v>
      </c>
      <c r="U401" s="29">
        <v>88</v>
      </c>
      <c r="V401" s="32">
        <v>44</v>
      </c>
      <c r="W401" s="32">
        <f>U401*V401</f>
        <v>3872</v>
      </c>
      <c r="X401" s="2"/>
      <c r="Y401" s="2"/>
    </row>
    <row r="402" s="2" customFormat="1" ht="24" customHeight="1">
      <c r="B402" s="25"/>
      <c r="C402" s="26">
        <v>378</v>
      </c>
      <c r="D402" s="27" t="s">
        <v>261</v>
      </c>
      <c r="E402" s="28" t="s">
        <v>23</v>
      </c>
      <c r="F402" s="29">
        <v>98</v>
      </c>
      <c r="G402" s="30"/>
      <c r="H402" s="31"/>
      <c r="I402" s="31"/>
      <c r="J402" s="32">
        <v>49</v>
      </c>
      <c r="K402" s="33">
        <v>0</v>
      </c>
      <c r="L402" s="32">
        <f t="shared" si="6"/>
        <v>0</v>
      </c>
      <c r="M402" s="34"/>
      <c r="P402" s="26">
        <v>378</v>
      </c>
      <c r="Q402" s="27" t="s">
        <v>261</v>
      </c>
      <c r="R402" s="35" t="s">
        <v>25</v>
      </c>
      <c r="S402" s="36" t="s">
        <v>26</v>
      </c>
      <c r="T402" s="28" t="s">
        <v>23</v>
      </c>
      <c r="U402" s="29">
        <v>98</v>
      </c>
      <c r="V402" s="32">
        <v>49</v>
      </c>
      <c r="W402" s="32">
        <f>U402*V402</f>
        <v>4802</v>
      </c>
      <c r="X402" s="2"/>
      <c r="Y402" s="2"/>
    </row>
    <row r="403" s="2" customFormat="1" ht="24" customHeight="1">
      <c r="B403" s="25"/>
      <c r="C403" s="26">
        <v>379</v>
      </c>
      <c r="D403" s="27" t="s">
        <v>261</v>
      </c>
      <c r="E403" s="28" t="s">
        <v>23</v>
      </c>
      <c r="F403" s="29">
        <v>4</v>
      </c>
      <c r="G403" s="30"/>
      <c r="H403" s="31"/>
      <c r="I403" s="31"/>
      <c r="J403" s="32">
        <v>70</v>
      </c>
      <c r="K403" s="33">
        <v>0</v>
      </c>
      <c r="L403" s="32">
        <f t="shared" si="6"/>
        <v>0</v>
      </c>
      <c r="M403" s="34"/>
      <c r="P403" s="26">
        <v>379</v>
      </c>
      <c r="Q403" s="27" t="s">
        <v>261</v>
      </c>
      <c r="R403" s="35" t="s">
        <v>25</v>
      </c>
      <c r="S403" s="36" t="s">
        <v>26</v>
      </c>
      <c r="T403" s="28" t="s">
        <v>23</v>
      </c>
      <c r="U403" s="29">
        <v>4</v>
      </c>
      <c r="V403" s="32">
        <v>70</v>
      </c>
      <c r="W403" s="32">
        <f>U403*V403</f>
        <v>280</v>
      </c>
      <c r="X403" s="2"/>
      <c r="Y403" s="2"/>
    </row>
    <row r="404" s="2" customFormat="1" ht="24" customHeight="1">
      <c r="B404" s="25"/>
      <c r="C404" s="26">
        <v>380</v>
      </c>
      <c r="D404" s="27" t="s">
        <v>262</v>
      </c>
      <c r="E404" s="28" t="s">
        <v>23</v>
      </c>
      <c r="F404" s="29">
        <v>4</v>
      </c>
      <c r="G404" s="30"/>
      <c r="H404" s="31"/>
      <c r="I404" s="31"/>
      <c r="J404" s="32">
        <v>7.0000000000000009</v>
      </c>
      <c r="K404" s="33">
        <v>0</v>
      </c>
      <c r="L404" s="32">
        <f t="shared" si="6"/>
        <v>0</v>
      </c>
      <c r="M404" s="34"/>
      <c r="P404" s="26">
        <v>380</v>
      </c>
      <c r="Q404" s="27" t="s">
        <v>262</v>
      </c>
      <c r="R404" s="35" t="s">
        <v>25</v>
      </c>
      <c r="S404" s="36" t="s">
        <v>26</v>
      </c>
      <c r="T404" s="28" t="s">
        <v>23</v>
      </c>
      <c r="U404" s="29">
        <v>4</v>
      </c>
      <c r="V404" s="32">
        <v>7.0000000000000009</v>
      </c>
      <c r="W404" s="32">
        <f>U404*V404</f>
        <v>28.000000000000004</v>
      </c>
      <c r="X404" s="2"/>
      <c r="Y404" s="2"/>
    </row>
    <row r="405" s="2" customFormat="1" ht="24" customHeight="1">
      <c r="B405" s="25"/>
      <c r="C405" s="26">
        <v>381</v>
      </c>
      <c r="D405" s="27" t="s">
        <v>262</v>
      </c>
      <c r="E405" s="28" t="s">
        <v>23</v>
      </c>
      <c r="F405" s="29">
        <v>12</v>
      </c>
      <c r="G405" s="30"/>
      <c r="H405" s="31"/>
      <c r="I405" s="31"/>
      <c r="J405" s="32">
        <v>10</v>
      </c>
      <c r="K405" s="33">
        <v>0</v>
      </c>
      <c r="L405" s="32">
        <f t="shared" si="6"/>
        <v>0</v>
      </c>
      <c r="M405" s="34"/>
      <c r="P405" s="26">
        <v>381</v>
      </c>
      <c r="Q405" s="27" t="s">
        <v>262</v>
      </c>
      <c r="R405" s="35" t="s">
        <v>25</v>
      </c>
      <c r="S405" s="36" t="s">
        <v>26</v>
      </c>
      <c r="T405" s="28" t="s">
        <v>23</v>
      </c>
      <c r="U405" s="29">
        <v>12</v>
      </c>
      <c r="V405" s="32">
        <v>10</v>
      </c>
      <c r="W405" s="32">
        <f>U405*V405</f>
        <v>120</v>
      </c>
      <c r="X405" s="2"/>
      <c r="Y405" s="2"/>
    </row>
    <row r="406" s="2" customFormat="1" ht="24" customHeight="1">
      <c r="B406" s="25"/>
      <c r="C406" s="26">
        <v>382</v>
      </c>
      <c r="D406" s="27" t="s">
        <v>262</v>
      </c>
      <c r="E406" s="28" t="s">
        <v>23</v>
      </c>
      <c r="F406" s="29">
        <v>4</v>
      </c>
      <c r="G406" s="30"/>
      <c r="H406" s="31"/>
      <c r="I406" s="31"/>
      <c r="J406" s="32">
        <v>5</v>
      </c>
      <c r="K406" s="33">
        <v>0</v>
      </c>
      <c r="L406" s="32">
        <f t="shared" si="6"/>
        <v>0</v>
      </c>
      <c r="M406" s="34"/>
      <c r="P406" s="26">
        <v>382</v>
      </c>
      <c r="Q406" s="27" t="s">
        <v>262</v>
      </c>
      <c r="R406" s="35" t="s">
        <v>25</v>
      </c>
      <c r="S406" s="36" t="s">
        <v>26</v>
      </c>
      <c r="T406" s="28" t="s">
        <v>23</v>
      </c>
      <c r="U406" s="29">
        <v>4</v>
      </c>
      <c r="V406" s="32">
        <v>5</v>
      </c>
      <c r="W406" s="32">
        <f>U406*V406</f>
        <v>20</v>
      </c>
      <c r="X406" s="2"/>
      <c r="Y406" s="2"/>
    </row>
    <row r="407" s="2" customFormat="1" ht="24" customHeight="1">
      <c r="B407" s="25"/>
      <c r="C407" s="26">
        <v>383</v>
      </c>
      <c r="D407" s="27" t="s">
        <v>262</v>
      </c>
      <c r="E407" s="28" t="s">
        <v>23</v>
      </c>
      <c r="F407" s="29">
        <v>6</v>
      </c>
      <c r="G407" s="30"/>
      <c r="H407" s="31"/>
      <c r="I407" s="31"/>
      <c r="J407" s="32">
        <v>11.000000000000002</v>
      </c>
      <c r="K407" s="33">
        <v>0</v>
      </c>
      <c r="L407" s="32">
        <f t="shared" si="6"/>
        <v>0</v>
      </c>
      <c r="M407" s="34"/>
      <c r="P407" s="26">
        <v>383</v>
      </c>
      <c r="Q407" s="27" t="s">
        <v>262</v>
      </c>
      <c r="R407" s="35" t="s">
        <v>25</v>
      </c>
      <c r="S407" s="36" t="s">
        <v>26</v>
      </c>
      <c r="T407" s="28" t="s">
        <v>23</v>
      </c>
      <c r="U407" s="29">
        <v>6</v>
      </c>
      <c r="V407" s="32">
        <v>11.000000000000002</v>
      </c>
      <c r="W407" s="32">
        <f>U407*V407</f>
        <v>66.000000000000014</v>
      </c>
      <c r="X407" s="2"/>
      <c r="Y407" s="2"/>
    </row>
    <row r="408" s="2" customFormat="1" ht="24" customHeight="1">
      <c r="B408" s="25"/>
      <c r="C408" s="26">
        <v>384</v>
      </c>
      <c r="D408" s="27" t="s">
        <v>262</v>
      </c>
      <c r="E408" s="28" t="s">
        <v>23</v>
      </c>
      <c r="F408" s="29">
        <v>18</v>
      </c>
      <c r="G408" s="30"/>
      <c r="H408" s="31"/>
      <c r="I408" s="31"/>
      <c r="J408" s="32">
        <v>12</v>
      </c>
      <c r="K408" s="33">
        <v>0</v>
      </c>
      <c r="L408" s="32">
        <f t="shared" si="6"/>
        <v>0</v>
      </c>
      <c r="M408" s="34"/>
      <c r="P408" s="26">
        <v>384</v>
      </c>
      <c r="Q408" s="27" t="s">
        <v>262</v>
      </c>
      <c r="R408" s="35" t="s">
        <v>25</v>
      </c>
      <c r="S408" s="36" t="s">
        <v>26</v>
      </c>
      <c r="T408" s="28" t="s">
        <v>23</v>
      </c>
      <c r="U408" s="29">
        <v>18</v>
      </c>
      <c r="V408" s="32">
        <v>12</v>
      </c>
      <c r="W408" s="32">
        <f>U408*V408</f>
        <v>216</v>
      </c>
      <c r="X408" s="2"/>
      <c r="Y408" s="2"/>
    </row>
    <row r="409" s="2" customFormat="1" ht="24" customHeight="1">
      <c r="B409" s="25"/>
      <c r="C409" s="26">
        <v>385</v>
      </c>
      <c r="D409" s="27" t="s">
        <v>262</v>
      </c>
      <c r="E409" s="28" t="s">
        <v>23</v>
      </c>
      <c r="F409" s="29">
        <v>1</v>
      </c>
      <c r="G409" s="30"/>
      <c r="H409" s="31"/>
      <c r="I409" s="31"/>
      <c r="J409" s="32">
        <v>15</v>
      </c>
      <c r="K409" s="33">
        <v>0</v>
      </c>
      <c r="L409" s="32">
        <f t="shared" si="6"/>
        <v>0</v>
      </c>
      <c r="M409" s="34"/>
      <c r="P409" s="26">
        <v>385</v>
      </c>
      <c r="Q409" s="27" t="s">
        <v>262</v>
      </c>
      <c r="R409" s="35" t="s">
        <v>25</v>
      </c>
      <c r="S409" s="36" t="s">
        <v>26</v>
      </c>
      <c r="T409" s="28" t="s">
        <v>23</v>
      </c>
      <c r="U409" s="29">
        <v>1</v>
      </c>
      <c r="V409" s="32">
        <v>15</v>
      </c>
      <c r="W409" s="32">
        <f>U409*V409</f>
        <v>15</v>
      </c>
      <c r="X409" s="2"/>
      <c r="Y409" s="2"/>
    </row>
    <row r="410" s="2" customFormat="1" ht="24" customHeight="1">
      <c r="B410" s="25"/>
      <c r="C410" s="26">
        <v>386</v>
      </c>
      <c r="D410" s="27" t="s">
        <v>262</v>
      </c>
      <c r="E410" s="28" t="s">
        <v>23</v>
      </c>
      <c r="F410" s="29">
        <v>2</v>
      </c>
      <c r="G410" s="30"/>
      <c r="H410" s="31"/>
      <c r="I410" s="31"/>
      <c r="J410" s="32">
        <v>10</v>
      </c>
      <c r="K410" s="33">
        <v>0</v>
      </c>
      <c r="L410" s="32">
        <f t="shared" si="6"/>
        <v>0</v>
      </c>
      <c r="M410" s="34"/>
      <c r="P410" s="26">
        <v>386</v>
      </c>
      <c r="Q410" s="27" t="s">
        <v>262</v>
      </c>
      <c r="R410" s="35" t="s">
        <v>25</v>
      </c>
      <c r="S410" s="36" t="s">
        <v>26</v>
      </c>
      <c r="T410" s="28" t="s">
        <v>23</v>
      </c>
      <c r="U410" s="29">
        <v>2</v>
      </c>
      <c r="V410" s="32">
        <v>10</v>
      </c>
      <c r="W410" s="32">
        <f>U410*V410</f>
        <v>20</v>
      </c>
      <c r="X410" s="2"/>
      <c r="Y410" s="2"/>
    </row>
    <row r="411" s="2" customFormat="1" ht="24" customHeight="1">
      <c r="B411" s="25"/>
      <c r="C411" s="26">
        <v>387</v>
      </c>
      <c r="D411" s="27" t="s">
        <v>262</v>
      </c>
      <c r="E411" s="28" t="s">
        <v>23</v>
      </c>
      <c r="F411" s="29">
        <v>2</v>
      </c>
      <c r="G411" s="30"/>
      <c r="H411" s="31"/>
      <c r="I411" s="31"/>
      <c r="J411" s="32">
        <v>15</v>
      </c>
      <c r="K411" s="33">
        <v>0</v>
      </c>
      <c r="L411" s="32">
        <f t="shared" si="6"/>
        <v>0</v>
      </c>
      <c r="M411" s="34"/>
      <c r="P411" s="26">
        <v>387</v>
      </c>
      <c r="Q411" s="27" t="s">
        <v>262</v>
      </c>
      <c r="R411" s="35" t="s">
        <v>25</v>
      </c>
      <c r="S411" s="36" t="s">
        <v>26</v>
      </c>
      <c r="T411" s="28" t="s">
        <v>23</v>
      </c>
      <c r="U411" s="29">
        <v>2</v>
      </c>
      <c r="V411" s="32">
        <v>15</v>
      </c>
      <c r="W411" s="32">
        <f>U411*V411</f>
        <v>30</v>
      </c>
      <c r="X411" s="2"/>
      <c r="Y411" s="2"/>
    </row>
    <row r="412" s="2" customFormat="1" ht="24" customHeight="1">
      <c r="B412" s="25"/>
      <c r="C412" s="26">
        <v>388</v>
      </c>
      <c r="D412" s="27" t="s">
        <v>262</v>
      </c>
      <c r="E412" s="28" t="s">
        <v>23</v>
      </c>
      <c r="F412" s="29">
        <v>2</v>
      </c>
      <c r="G412" s="30"/>
      <c r="H412" s="31"/>
      <c r="I412" s="31"/>
      <c r="J412" s="32">
        <v>15</v>
      </c>
      <c r="K412" s="33">
        <v>0</v>
      </c>
      <c r="L412" s="32">
        <f t="shared" si="6"/>
        <v>0</v>
      </c>
      <c r="M412" s="34"/>
      <c r="P412" s="26">
        <v>388</v>
      </c>
      <c r="Q412" s="27" t="s">
        <v>262</v>
      </c>
      <c r="R412" s="35" t="s">
        <v>25</v>
      </c>
      <c r="S412" s="36" t="s">
        <v>26</v>
      </c>
      <c r="T412" s="28" t="s">
        <v>23</v>
      </c>
      <c r="U412" s="29">
        <v>2</v>
      </c>
      <c r="V412" s="32">
        <v>15</v>
      </c>
      <c r="W412" s="32">
        <f>U412*V412</f>
        <v>30</v>
      </c>
      <c r="X412" s="2"/>
      <c r="Y412" s="2"/>
    </row>
    <row r="413" s="2" customFormat="1" ht="24" customHeight="1">
      <c r="B413" s="25"/>
      <c r="C413" s="26">
        <v>389</v>
      </c>
      <c r="D413" s="27" t="s">
        <v>262</v>
      </c>
      <c r="E413" s="28" t="s">
        <v>23</v>
      </c>
      <c r="F413" s="29">
        <v>2</v>
      </c>
      <c r="G413" s="30"/>
      <c r="H413" s="31"/>
      <c r="I413" s="31"/>
      <c r="J413" s="32">
        <v>27</v>
      </c>
      <c r="K413" s="33">
        <v>0</v>
      </c>
      <c r="L413" s="32">
        <f t="shared" si="6"/>
        <v>0</v>
      </c>
      <c r="M413" s="34"/>
      <c r="P413" s="26">
        <v>389</v>
      </c>
      <c r="Q413" s="27" t="s">
        <v>262</v>
      </c>
      <c r="R413" s="35" t="s">
        <v>25</v>
      </c>
      <c r="S413" s="36" t="s">
        <v>26</v>
      </c>
      <c r="T413" s="28" t="s">
        <v>23</v>
      </c>
      <c r="U413" s="29">
        <v>2</v>
      </c>
      <c r="V413" s="32">
        <v>27</v>
      </c>
      <c r="W413" s="32">
        <f>U413*V413</f>
        <v>54</v>
      </c>
      <c r="X413" s="2"/>
      <c r="Y413" s="2"/>
    </row>
    <row r="414" s="2" customFormat="1" ht="24" customHeight="1">
      <c r="B414" s="25"/>
      <c r="C414" s="26">
        <v>390</v>
      </c>
      <c r="D414" s="27" t="s">
        <v>262</v>
      </c>
      <c r="E414" s="28" t="s">
        <v>23</v>
      </c>
      <c r="F414" s="29">
        <v>8</v>
      </c>
      <c r="G414" s="30"/>
      <c r="H414" s="31"/>
      <c r="I414" s="31"/>
      <c r="J414" s="32">
        <v>22</v>
      </c>
      <c r="K414" s="33">
        <v>0</v>
      </c>
      <c r="L414" s="32">
        <f t="shared" si="6"/>
        <v>0</v>
      </c>
      <c r="M414" s="34"/>
      <c r="P414" s="26">
        <v>390</v>
      </c>
      <c r="Q414" s="27" t="s">
        <v>262</v>
      </c>
      <c r="R414" s="35" t="s">
        <v>25</v>
      </c>
      <c r="S414" s="36" t="s">
        <v>26</v>
      </c>
      <c r="T414" s="28" t="s">
        <v>23</v>
      </c>
      <c r="U414" s="29">
        <v>8</v>
      </c>
      <c r="V414" s="32">
        <v>22</v>
      </c>
      <c r="W414" s="32">
        <f>U414*V414</f>
        <v>176</v>
      </c>
      <c r="X414" s="2"/>
      <c r="Y414" s="2"/>
    </row>
    <row r="415" s="2" customFormat="1" ht="24" customHeight="1">
      <c r="B415" s="25"/>
      <c r="C415" s="26">
        <v>391</v>
      </c>
      <c r="D415" s="27" t="s">
        <v>262</v>
      </c>
      <c r="E415" s="28" t="s">
        <v>23</v>
      </c>
      <c r="F415" s="29">
        <v>2</v>
      </c>
      <c r="G415" s="30"/>
      <c r="H415" s="31"/>
      <c r="I415" s="31"/>
      <c r="J415" s="32">
        <v>27</v>
      </c>
      <c r="K415" s="33">
        <v>0</v>
      </c>
      <c r="L415" s="32">
        <f t="shared" si="6"/>
        <v>0</v>
      </c>
      <c r="M415" s="34"/>
      <c r="P415" s="26">
        <v>391</v>
      </c>
      <c r="Q415" s="27" t="s">
        <v>262</v>
      </c>
      <c r="R415" s="35" t="s">
        <v>25</v>
      </c>
      <c r="S415" s="36" t="s">
        <v>26</v>
      </c>
      <c r="T415" s="28" t="s">
        <v>23</v>
      </c>
      <c r="U415" s="29">
        <v>2</v>
      </c>
      <c r="V415" s="32">
        <v>27</v>
      </c>
      <c r="W415" s="32">
        <f>U415*V415</f>
        <v>54</v>
      </c>
      <c r="X415" s="2"/>
      <c r="Y415" s="2"/>
    </row>
    <row r="416" s="2" customFormat="1" ht="24" customHeight="1">
      <c r="B416" s="25"/>
      <c r="C416" s="26">
        <v>392</v>
      </c>
      <c r="D416" s="27" t="s">
        <v>262</v>
      </c>
      <c r="E416" s="28" t="s">
        <v>23</v>
      </c>
      <c r="F416" s="29">
        <v>12</v>
      </c>
      <c r="G416" s="30"/>
      <c r="H416" s="31"/>
      <c r="I416" s="31"/>
      <c r="J416" s="32">
        <v>55</v>
      </c>
      <c r="K416" s="33">
        <v>0</v>
      </c>
      <c r="L416" s="32">
        <f t="shared" si="6"/>
        <v>0</v>
      </c>
      <c r="M416" s="34"/>
      <c r="P416" s="26">
        <v>392</v>
      </c>
      <c r="Q416" s="27" t="s">
        <v>262</v>
      </c>
      <c r="R416" s="35" t="s">
        <v>25</v>
      </c>
      <c r="S416" s="36" t="s">
        <v>26</v>
      </c>
      <c r="T416" s="28" t="s">
        <v>23</v>
      </c>
      <c r="U416" s="29">
        <v>12</v>
      </c>
      <c r="V416" s="32">
        <v>55</v>
      </c>
      <c r="W416" s="32">
        <f>U416*V416</f>
        <v>660</v>
      </c>
      <c r="X416" s="2"/>
      <c r="Y416" s="2"/>
    </row>
    <row r="417" s="2" customFormat="1" ht="24" customHeight="1">
      <c r="B417" s="25"/>
      <c r="C417" s="26">
        <v>393</v>
      </c>
      <c r="D417" s="27" t="s">
        <v>262</v>
      </c>
      <c r="E417" s="28" t="s">
        <v>23</v>
      </c>
      <c r="F417" s="29">
        <v>66</v>
      </c>
      <c r="G417" s="30"/>
      <c r="H417" s="31"/>
      <c r="I417" s="31"/>
      <c r="J417" s="32">
        <v>30</v>
      </c>
      <c r="K417" s="33">
        <v>0</v>
      </c>
      <c r="L417" s="32">
        <f t="shared" si="6"/>
        <v>0</v>
      </c>
      <c r="M417" s="34"/>
      <c r="P417" s="26">
        <v>393</v>
      </c>
      <c r="Q417" s="27" t="s">
        <v>262</v>
      </c>
      <c r="R417" s="35" t="s">
        <v>25</v>
      </c>
      <c r="S417" s="36" t="s">
        <v>26</v>
      </c>
      <c r="T417" s="28" t="s">
        <v>23</v>
      </c>
      <c r="U417" s="29">
        <v>66</v>
      </c>
      <c r="V417" s="32">
        <v>30</v>
      </c>
      <c r="W417" s="32">
        <f>U417*V417</f>
        <v>1980</v>
      </c>
      <c r="X417" s="2"/>
      <c r="Y417" s="2"/>
    </row>
    <row r="418" s="2" customFormat="1" ht="24" customHeight="1">
      <c r="B418" s="25"/>
      <c r="C418" s="26">
        <v>394</v>
      </c>
      <c r="D418" s="27" t="s">
        <v>262</v>
      </c>
      <c r="E418" s="28" t="s">
        <v>23</v>
      </c>
      <c r="F418" s="29">
        <v>76</v>
      </c>
      <c r="G418" s="30"/>
      <c r="H418" s="31"/>
      <c r="I418" s="31"/>
      <c r="J418" s="32">
        <v>38</v>
      </c>
      <c r="K418" s="33">
        <v>0</v>
      </c>
      <c r="L418" s="32">
        <f t="shared" si="6"/>
        <v>0</v>
      </c>
      <c r="M418" s="34"/>
      <c r="P418" s="26">
        <v>394</v>
      </c>
      <c r="Q418" s="27" t="s">
        <v>262</v>
      </c>
      <c r="R418" s="35" t="s">
        <v>25</v>
      </c>
      <c r="S418" s="36" t="s">
        <v>26</v>
      </c>
      <c r="T418" s="28" t="s">
        <v>23</v>
      </c>
      <c r="U418" s="29">
        <v>76</v>
      </c>
      <c r="V418" s="32">
        <v>38</v>
      </c>
      <c r="W418" s="32">
        <f>U418*V418</f>
        <v>2888</v>
      </c>
      <c r="X418" s="2"/>
      <c r="Y418" s="2"/>
    </row>
    <row r="419" s="2" customFormat="1" ht="24" customHeight="1">
      <c r="B419" s="25"/>
      <c r="C419" s="26">
        <v>395</v>
      </c>
      <c r="D419" s="27" t="s">
        <v>263</v>
      </c>
      <c r="E419" s="28" t="s">
        <v>23</v>
      </c>
      <c r="F419" s="29">
        <v>24</v>
      </c>
      <c r="G419" s="30"/>
      <c r="H419" s="31"/>
      <c r="I419" s="31"/>
      <c r="J419" s="32">
        <v>13.939000000000002</v>
      </c>
      <c r="K419" s="33">
        <v>0</v>
      </c>
      <c r="L419" s="32">
        <f t="shared" si="6"/>
        <v>0</v>
      </c>
      <c r="M419" s="34"/>
      <c r="P419" s="26">
        <v>395</v>
      </c>
      <c r="Q419" s="27" t="s">
        <v>263</v>
      </c>
      <c r="R419" s="35" t="s">
        <v>25</v>
      </c>
      <c r="S419" s="36" t="s">
        <v>26</v>
      </c>
      <c r="T419" s="28" t="s">
        <v>23</v>
      </c>
      <c r="U419" s="29">
        <v>24</v>
      </c>
      <c r="V419" s="32">
        <v>13.939000000000002</v>
      </c>
      <c r="W419" s="32">
        <f>U419*V419</f>
        <v>334.53600000000006</v>
      </c>
      <c r="X419" s="2"/>
      <c r="Y419" s="2"/>
    </row>
    <row r="420" s="2" customFormat="1" ht="24" customHeight="1">
      <c r="B420" s="25"/>
      <c r="C420" s="26">
        <v>396</v>
      </c>
      <c r="D420" s="27" t="s">
        <v>264</v>
      </c>
      <c r="E420" s="28" t="s">
        <v>23</v>
      </c>
      <c r="F420" s="29">
        <v>1</v>
      </c>
      <c r="G420" s="30"/>
      <c r="H420" s="31"/>
      <c r="I420" s="31"/>
      <c r="J420" s="32">
        <v>22362.205166666667</v>
      </c>
      <c r="K420" s="33">
        <v>0</v>
      </c>
      <c r="L420" s="32">
        <f t="shared" ref="L420:L483" si="7">F420*K420</f>
        <v>0</v>
      </c>
      <c r="M420" s="34"/>
      <c r="P420" s="26">
        <v>396</v>
      </c>
      <c r="Q420" s="27" t="s">
        <v>264</v>
      </c>
      <c r="R420" s="35" t="s">
        <v>25</v>
      </c>
      <c r="S420" s="36" t="s">
        <v>26</v>
      </c>
      <c r="T420" s="28" t="s">
        <v>23</v>
      </c>
      <c r="U420" s="29">
        <v>1</v>
      </c>
      <c r="V420" s="32">
        <v>22362.205166666667</v>
      </c>
      <c r="W420" s="32">
        <f>U420*V420</f>
        <v>22362.205166666667</v>
      </c>
      <c r="X420" s="2"/>
      <c r="Y420" s="2"/>
    </row>
    <row r="421" s="2" customFormat="1" ht="24" customHeight="1">
      <c r="B421" s="25"/>
      <c r="C421" s="26">
        <v>397</v>
      </c>
      <c r="D421" s="27" t="s">
        <v>175</v>
      </c>
      <c r="E421" s="28" t="s">
        <v>23</v>
      </c>
      <c r="F421" s="29">
        <v>3</v>
      </c>
      <c r="G421" s="30"/>
      <c r="H421" s="31"/>
      <c r="I421" s="31"/>
      <c r="J421" s="32">
        <v>1243.3481666666667</v>
      </c>
      <c r="K421" s="33">
        <v>0</v>
      </c>
      <c r="L421" s="32">
        <f t="shared" si="7"/>
        <v>0</v>
      </c>
      <c r="M421" s="34"/>
      <c r="P421" s="26">
        <v>397</v>
      </c>
      <c r="Q421" s="27" t="s">
        <v>175</v>
      </c>
      <c r="R421" s="35" t="s">
        <v>25</v>
      </c>
      <c r="S421" s="36" t="s">
        <v>26</v>
      </c>
      <c r="T421" s="28" t="s">
        <v>23</v>
      </c>
      <c r="U421" s="29">
        <v>3</v>
      </c>
      <c r="V421" s="32">
        <v>1243.3481666666667</v>
      </c>
      <c r="W421" s="32">
        <f>U421*V421</f>
        <v>3730.0445</v>
      </c>
      <c r="X421" s="2"/>
      <c r="Y421" s="2"/>
    </row>
    <row r="422" s="2" customFormat="1" ht="24" customHeight="1">
      <c r="B422" s="25"/>
      <c r="C422" s="26">
        <v>398</v>
      </c>
      <c r="D422" s="27" t="s">
        <v>183</v>
      </c>
      <c r="E422" s="28" t="s">
        <v>23</v>
      </c>
      <c r="F422" s="29">
        <v>3</v>
      </c>
      <c r="G422" s="30"/>
      <c r="H422" s="31"/>
      <c r="I422" s="31"/>
      <c r="J422" s="32">
        <v>85.9435</v>
      </c>
      <c r="K422" s="33">
        <v>0</v>
      </c>
      <c r="L422" s="32">
        <f t="shared" si="7"/>
        <v>0</v>
      </c>
      <c r="M422" s="34"/>
      <c r="P422" s="26">
        <v>398</v>
      </c>
      <c r="Q422" s="27" t="s">
        <v>183</v>
      </c>
      <c r="R422" s="35" t="s">
        <v>25</v>
      </c>
      <c r="S422" s="36" t="s">
        <v>26</v>
      </c>
      <c r="T422" s="28" t="s">
        <v>23</v>
      </c>
      <c r="U422" s="29">
        <v>3</v>
      </c>
      <c r="V422" s="32">
        <v>85.9435</v>
      </c>
      <c r="W422" s="32">
        <f>U422*V422</f>
        <v>257.83050000000003</v>
      </c>
      <c r="X422" s="2"/>
      <c r="Y422" s="2"/>
    </row>
    <row r="423" s="2" customFormat="1" ht="24" customHeight="1">
      <c r="B423" s="25"/>
      <c r="C423" s="26">
        <v>399</v>
      </c>
      <c r="D423" s="27" t="s">
        <v>265</v>
      </c>
      <c r="E423" s="28" t="s">
        <v>23</v>
      </c>
      <c r="F423" s="29">
        <v>48</v>
      </c>
      <c r="G423" s="30"/>
      <c r="H423" s="31"/>
      <c r="I423" s="31"/>
      <c r="J423" s="32">
        <v>19.376833333333337</v>
      </c>
      <c r="K423" s="33">
        <v>0</v>
      </c>
      <c r="L423" s="32">
        <f t="shared" si="7"/>
        <v>0</v>
      </c>
      <c r="M423" s="34"/>
      <c r="P423" s="26">
        <v>399</v>
      </c>
      <c r="Q423" s="27" t="s">
        <v>265</v>
      </c>
      <c r="R423" s="35" t="s">
        <v>25</v>
      </c>
      <c r="S423" s="36" t="s">
        <v>26</v>
      </c>
      <c r="T423" s="28" t="s">
        <v>23</v>
      </c>
      <c r="U423" s="29">
        <v>48</v>
      </c>
      <c r="V423" s="32">
        <v>19.376833333333337</v>
      </c>
      <c r="W423" s="32">
        <f>U423*V423</f>
        <v>930.08800000000019</v>
      </c>
      <c r="X423" s="2"/>
      <c r="Y423" s="2"/>
    </row>
    <row r="424" s="2" customFormat="1" ht="24" customHeight="1">
      <c r="B424" s="25"/>
      <c r="C424" s="26">
        <v>400</v>
      </c>
      <c r="D424" s="27" t="s">
        <v>266</v>
      </c>
      <c r="E424" s="28" t="s">
        <v>157</v>
      </c>
      <c r="F424" s="29">
        <v>3</v>
      </c>
      <c r="G424" s="30"/>
      <c r="H424" s="31"/>
      <c r="I424" s="31"/>
      <c r="J424" s="32">
        <v>59400</v>
      </c>
      <c r="K424" s="33">
        <v>0</v>
      </c>
      <c r="L424" s="32">
        <f t="shared" si="7"/>
        <v>0</v>
      </c>
      <c r="M424" s="34"/>
      <c r="P424" s="26">
        <v>400</v>
      </c>
      <c r="Q424" s="27" t="s">
        <v>266</v>
      </c>
      <c r="R424" s="35" t="s">
        <v>25</v>
      </c>
      <c r="S424" s="36" t="s">
        <v>26</v>
      </c>
      <c r="T424" s="28" t="s">
        <v>157</v>
      </c>
      <c r="U424" s="29">
        <v>3</v>
      </c>
      <c r="V424" s="32">
        <v>59400</v>
      </c>
      <c r="W424" s="32">
        <f>U424*V424</f>
        <v>178200</v>
      </c>
      <c r="X424" s="2"/>
      <c r="Y424" s="2"/>
    </row>
    <row r="425" s="2" customFormat="1" ht="24" customHeight="1">
      <c r="B425" s="25"/>
      <c r="C425" s="26">
        <v>401</v>
      </c>
      <c r="D425" s="27" t="s">
        <v>267</v>
      </c>
      <c r="E425" s="28" t="s">
        <v>23</v>
      </c>
      <c r="F425" s="29">
        <v>6</v>
      </c>
      <c r="G425" s="30"/>
      <c r="H425" s="31"/>
      <c r="I425" s="31"/>
      <c r="J425" s="32">
        <v>472.67516666666666</v>
      </c>
      <c r="K425" s="33">
        <v>0</v>
      </c>
      <c r="L425" s="32">
        <f t="shared" si="7"/>
        <v>0</v>
      </c>
      <c r="M425" s="34"/>
      <c r="P425" s="26">
        <v>401</v>
      </c>
      <c r="Q425" s="27" t="s">
        <v>267</v>
      </c>
      <c r="R425" s="35" t="s">
        <v>25</v>
      </c>
      <c r="S425" s="36" t="s">
        <v>26</v>
      </c>
      <c r="T425" s="28" t="s">
        <v>23</v>
      </c>
      <c r="U425" s="29">
        <v>6</v>
      </c>
      <c r="V425" s="32">
        <v>472.67516666666666</v>
      </c>
      <c r="W425" s="32">
        <f>U425*V425</f>
        <v>2836.0509999999999</v>
      </c>
      <c r="X425" s="2"/>
      <c r="Y425" s="2"/>
    </row>
    <row r="426" s="2" customFormat="1" ht="24" customHeight="1">
      <c r="B426" s="25"/>
      <c r="C426" s="26">
        <v>402</v>
      </c>
      <c r="D426" s="27" t="s">
        <v>268</v>
      </c>
      <c r="E426" s="28" t="s">
        <v>23</v>
      </c>
      <c r="F426" s="29">
        <v>1</v>
      </c>
      <c r="G426" s="30"/>
      <c r="H426" s="31"/>
      <c r="I426" s="31"/>
      <c r="J426" s="32">
        <v>13768</v>
      </c>
      <c r="K426" s="33">
        <v>0</v>
      </c>
      <c r="L426" s="32">
        <f t="shared" si="7"/>
        <v>0</v>
      </c>
      <c r="M426" s="34"/>
      <c r="P426" s="26">
        <v>402</v>
      </c>
      <c r="Q426" s="27" t="s">
        <v>268</v>
      </c>
      <c r="R426" s="35" t="s">
        <v>25</v>
      </c>
      <c r="S426" s="36" t="s">
        <v>26</v>
      </c>
      <c r="T426" s="28" t="s">
        <v>23</v>
      </c>
      <c r="U426" s="29">
        <v>1</v>
      </c>
      <c r="V426" s="32">
        <v>13768</v>
      </c>
      <c r="W426" s="32">
        <f>U426*V426</f>
        <v>13768</v>
      </c>
      <c r="X426" s="2"/>
      <c r="Y426" s="2"/>
    </row>
    <row r="427" s="2" customFormat="1" ht="24" customHeight="1">
      <c r="B427" s="25"/>
      <c r="C427" s="26">
        <v>403</v>
      </c>
      <c r="D427" s="27" t="s">
        <v>269</v>
      </c>
      <c r="E427" s="28" t="s">
        <v>23</v>
      </c>
      <c r="F427" s="29">
        <v>2</v>
      </c>
      <c r="G427" s="30"/>
      <c r="H427" s="31"/>
      <c r="I427" s="31"/>
      <c r="J427" s="32">
        <v>13367</v>
      </c>
      <c r="K427" s="33">
        <v>0</v>
      </c>
      <c r="L427" s="32">
        <f t="shared" si="7"/>
        <v>0</v>
      </c>
      <c r="M427" s="34"/>
      <c r="P427" s="26">
        <v>403</v>
      </c>
      <c r="Q427" s="27" t="s">
        <v>269</v>
      </c>
      <c r="R427" s="35" t="s">
        <v>25</v>
      </c>
      <c r="S427" s="36" t="s">
        <v>26</v>
      </c>
      <c r="T427" s="28" t="s">
        <v>23</v>
      </c>
      <c r="U427" s="29">
        <v>2</v>
      </c>
      <c r="V427" s="32">
        <v>13367</v>
      </c>
      <c r="W427" s="32">
        <f>U427*V427</f>
        <v>26734</v>
      </c>
      <c r="X427" s="2"/>
      <c r="Y427" s="2"/>
    </row>
    <row r="428" s="2" customFormat="1" ht="24" customHeight="1">
      <c r="B428" s="25"/>
      <c r="C428" s="26">
        <v>404</v>
      </c>
      <c r="D428" s="27" t="s">
        <v>270</v>
      </c>
      <c r="E428" s="28" t="s">
        <v>23</v>
      </c>
      <c r="F428" s="29">
        <v>1</v>
      </c>
      <c r="G428" s="30"/>
      <c r="H428" s="31"/>
      <c r="I428" s="31"/>
      <c r="J428" s="32">
        <v>9796.4245833333352</v>
      </c>
      <c r="K428" s="33">
        <v>0</v>
      </c>
      <c r="L428" s="32">
        <f t="shared" si="7"/>
        <v>0</v>
      </c>
      <c r="M428" s="34"/>
      <c r="P428" s="26">
        <v>404</v>
      </c>
      <c r="Q428" s="27" t="s">
        <v>270</v>
      </c>
      <c r="R428" s="35" t="s">
        <v>25</v>
      </c>
      <c r="S428" s="36" t="s">
        <v>26</v>
      </c>
      <c r="T428" s="28" t="s">
        <v>23</v>
      </c>
      <c r="U428" s="29">
        <v>1</v>
      </c>
      <c r="V428" s="32">
        <v>9796.4245833333352</v>
      </c>
      <c r="W428" s="32">
        <f>U428*V428</f>
        <v>9796.4245833333352</v>
      </c>
      <c r="X428" s="2"/>
      <c r="Y428" s="2"/>
    </row>
    <row r="429" s="2" customFormat="1" ht="24" customHeight="1">
      <c r="B429" s="25"/>
      <c r="C429" s="26">
        <v>405</v>
      </c>
      <c r="D429" s="27" t="s">
        <v>271</v>
      </c>
      <c r="E429" s="28" t="s">
        <v>23</v>
      </c>
      <c r="F429" s="29">
        <v>8</v>
      </c>
      <c r="G429" s="30"/>
      <c r="H429" s="31"/>
      <c r="I429" s="31"/>
      <c r="J429" s="32">
        <v>518.976</v>
      </c>
      <c r="K429" s="33">
        <v>0</v>
      </c>
      <c r="L429" s="32">
        <f t="shared" si="7"/>
        <v>0</v>
      </c>
      <c r="M429" s="34"/>
      <c r="P429" s="26">
        <v>405</v>
      </c>
      <c r="Q429" s="27" t="s">
        <v>271</v>
      </c>
      <c r="R429" s="35" t="s">
        <v>25</v>
      </c>
      <c r="S429" s="36" t="s">
        <v>26</v>
      </c>
      <c r="T429" s="28" t="s">
        <v>23</v>
      </c>
      <c r="U429" s="29">
        <v>8</v>
      </c>
      <c r="V429" s="32">
        <v>518.976</v>
      </c>
      <c r="W429" s="32">
        <f>U429*V429</f>
        <v>4151.808</v>
      </c>
      <c r="X429" s="2"/>
      <c r="Y429" s="2"/>
    </row>
    <row r="430" s="2" customFormat="1" ht="24" customHeight="1">
      <c r="B430" s="25"/>
      <c r="C430" s="26">
        <v>406</v>
      </c>
      <c r="D430" s="27" t="s">
        <v>272</v>
      </c>
      <c r="E430" s="28" t="s">
        <v>23</v>
      </c>
      <c r="F430" s="29">
        <v>2</v>
      </c>
      <c r="G430" s="30"/>
      <c r="H430" s="31"/>
      <c r="I430" s="31"/>
      <c r="J430" s="32">
        <v>537.3775833333334</v>
      </c>
      <c r="K430" s="33">
        <v>0</v>
      </c>
      <c r="L430" s="32">
        <f t="shared" si="7"/>
        <v>0</v>
      </c>
      <c r="M430" s="34"/>
      <c r="P430" s="26">
        <v>406</v>
      </c>
      <c r="Q430" s="27" t="s">
        <v>272</v>
      </c>
      <c r="R430" s="35" t="s">
        <v>25</v>
      </c>
      <c r="S430" s="36" t="s">
        <v>26</v>
      </c>
      <c r="T430" s="28" t="s">
        <v>23</v>
      </c>
      <c r="U430" s="29">
        <v>2</v>
      </c>
      <c r="V430" s="32">
        <v>537.3775833333334</v>
      </c>
      <c r="W430" s="32">
        <f>U430*V430</f>
        <v>1074.7551666666668</v>
      </c>
      <c r="X430" s="2"/>
      <c r="Y430" s="2"/>
    </row>
    <row r="431" s="2" customFormat="1" ht="24" customHeight="1">
      <c r="B431" s="25"/>
      <c r="C431" s="26">
        <v>407</v>
      </c>
      <c r="D431" s="27" t="s">
        <v>273</v>
      </c>
      <c r="E431" s="28" t="s">
        <v>23</v>
      </c>
      <c r="F431" s="29">
        <v>1</v>
      </c>
      <c r="G431" s="30"/>
      <c r="H431" s="31"/>
      <c r="I431" s="31"/>
      <c r="J431" s="32">
        <v>447.80758333333335</v>
      </c>
      <c r="K431" s="33">
        <v>0</v>
      </c>
      <c r="L431" s="32">
        <f t="shared" si="7"/>
        <v>0</v>
      </c>
      <c r="M431" s="34"/>
      <c r="P431" s="26">
        <v>407</v>
      </c>
      <c r="Q431" s="27" t="s">
        <v>273</v>
      </c>
      <c r="R431" s="35" t="s">
        <v>25</v>
      </c>
      <c r="S431" s="36" t="s">
        <v>26</v>
      </c>
      <c r="T431" s="28" t="s">
        <v>23</v>
      </c>
      <c r="U431" s="29">
        <v>1</v>
      </c>
      <c r="V431" s="32">
        <v>447.80758333333335</v>
      </c>
      <c r="W431" s="32">
        <f>U431*V431</f>
        <v>447.80758333333335</v>
      </c>
      <c r="X431" s="2"/>
      <c r="Y431" s="2"/>
    </row>
    <row r="432" s="2" customFormat="1" ht="24" customHeight="1">
      <c r="B432" s="25"/>
      <c r="C432" s="26">
        <v>408</v>
      </c>
      <c r="D432" s="27" t="s">
        <v>274</v>
      </c>
      <c r="E432" s="28" t="s">
        <v>23</v>
      </c>
      <c r="F432" s="29">
        <v>2</v>
      </c>
      <c r="G432" s="30"/>
      <c r="H432" s="31"/>
      <c r="I432" s="31"/>
      <c r="J432" s="32">
        <v>447.80758333333335</v>
      </c>
      <c r="K432" s="33">
        <v>0</v>
      </c>
      <c r="L432" s="32">
        <f t="shared" si="7"/>
        <v>0</v>
      </c>
      <c r="M432" s="34"/>
      <c r="P432" s="26">
        <v>408</v>
      </c>
      <c r="Q432" s="27" t="s">
        <v>274</v>
      </c>
      <c r="R432" s="35" t="s">
        <v>25</v>
      </c>
      <c r="S432" s="36" t="s">
        <v>26</v>
      </c>
      <c r="T432" s="28" t="s">
        <v>23</v>
      </c>
      <c r="U432" s="29">
        <v>2</v>
      </c>
      <c r="V432" s="32">
        <v>447.80758333333335</v>
      </c>
      <c r="W432" s="32">
        <f>U432*V432</f>
        <v>895.61516666666671</v>
      </c>
      <c r="X432" s="2"/>
      <c r="Y432" s="2"/>
    </row>
    <row r="433" s="2" customFormat="1" ht="24" customHeight="1">
      <c r="B433" s="25"/>
      <c r="C433" s="26">
        <v>409</v>
      </c>
      <c r="D433" s="27" t="s">
        <v>275</v>
      </c>
      <c r="E433" s="28" t="s">
        <v>23</v>
      </c>
      <c r="F433" s="29">
        <v>8</v>
      </c>
      <c r="G433" s="30"/>
      <c r="H433" s="31"/>
      <c r="I433" s="31"/>
      <c r="J433" s="32">
        <v>3839.6400000000003</v>
      </c>
      <c r="K433" s="33">
        <v>0</v>
      </c>
      <c r="L433" s="32">
        <f t="shared" si="7"/>
        <v>0</v>
      </c>
      <c r="M433" s="34"/>
      <c r="P433" s="26">
        <v>409</v>
      </c>
      <c r="Q433" s="27" t="s">
        <v>275</v>
      </c>
      <c r="R433" s="35" t="s">
        <v>25</v>
      </c>
      <c r="S433" s="36" t="s">
        <v>26</v>
      </c>
      <c r="T433" s="28" t="s">
        <v>23</v>
      </c>
      <c r="U433" s="29">
        <v>8</v>
      </c>
      <c r="V433" s="32">
        <v>3839.6400000000003</v>
      </c>
      <c r="W433" s="32">
        <f>U433*V433</f>
        <v>30717.120000000003</v>
      </c>
      <c r="X433" s="2"/>
      <c r="Y433" s="2"/>
    </row>
    <row r="434" s="2" customFormat="1" ht="24" customHeight="1">
      <c r="B434" s="25"/>
      <c r="C434" s="26">
        <v>410</v>
      </c>
      <c r="D434" s="27" t="s">
        <v>96</v>
      </c>
      <c r="E434" s="28" t="s">
        <v>23</v>
      </c>
      <c r="F434" s="29">
        <v>10</v>
      </c>
      <c r="G434" s="30"/>
      <c r="H434" s="31"/>
      <c r="I434" s="31"/>
      <c r="J434" s="32">
        <v>11.448</v>
      </c>
      <c r="K434" s="33">
        <v>0</v>
      </c>
      <c r="L434" s="32">
        <f t="shared" si="7"/>
        <v>0</v>
      </c>
      <c r="M434" s="34"/>
      <c r="P434" s="26">
        <v>410</v>
      </c>
      <c r="Q434" s="27" t="s">
        <v>96</v>
      </c>
      <c r="R434" s="35" t="s">
        <v>25</v>
      </c>
      <c r="S434" s="36" t="s">
        <v>26</v>
      </c>
      <c r="T434" s="28" t="s">
        <v>23</v>
      </c>
      <c r="U434" s="29">
        <v>10</v>
      </c>
      <c r="V434" s="32">
        <v>11.448</v>
      </c>
      <c r="W434" s="32">
        <f>U434*V434</f>
        <v>114.48</v>
      </c>
      <c r="X434" s="2"/>
      <c r="Y434" s="2"/>
    </row>
    <row r="435" s="2" customFormat="1" ht="24" customHeight="1">
      <c r="B435" s="25"/>
      <c r="C435" s="26">
        <v>411</v>
      </c>
      <c r="D435" s="27" t="s">
        <v>276</v>
      </c>
      <c r="E435" s="28" t="s">
        <v>23</v>
      </c>
      <c r="F435" s="29">
        <v>2</v>
      </c>
      <c r="G435" s="30"/>
      <c r="H435" s="31"/>
      <c r="I435" s="31"/>
      <c r="J435" s="32">
        <v>60371.697583333334</v>
      </c>
      <c r="K435" s="33">
        <v>0</v>
      </c>
      <c r="L435" s="32">
        <f t="shared" si="7"/>
        <v>0</v>
      </c>
      <c r="M435" s="34"/>
      <c r="P435" s="26">
        <v>411</v>
      </c>
      <c r="Q435" s="27" t="s">
        <v>276</v>
      </c>
      <c r="R435" s="35" t="s">
        <v>25</v>
      </c>
      <c r="S435" s="36" t="s">
        <v>26</v>
      </c>
      <c r="T435" s="28" t="s">
        <v>23</v>
      </c>
      <c r="U435" s="29">
        <v>2</v>
      </c>
      <c r="V435" s="32">
        <v>60371.697583333334</v>
      </c>
      <c r="W435" s="32">
        <f>U435*V435</f>
        <v>120743.39516666667</v>
      </c>
      <c r="X435" s="2"/>
      <c r="Y435" s="2"/>
    </row>
    <row r="436" s="2" customFormat="1" ht="24" customHeight="1">
      <c r="B436" s="25"/>
      <c r="C436" s="26">
        <v>412</v>
      </c>
      <c r="D436" s="27" t="s">
        <v>277</v>
      </c>
      <c r="E436" s="28" t="s">
        <v>23</v>
      </c>
      <c r="F436" s="29">
        <v>3</v>
      </c>
      <c r="G436" s="30"/>
      <c r="H436" s="31"/>
      <c r="I436" s="31"/>
      <c r="J436" s="32">
        <v>25000</v>
      </c>
      <c r="K436" s="33">
        <v>0</v>
      </c>
      <c r="L436" s="32">
        <f t="shared" si="7"/>
        <v>0</v>
      </c>
      <c r="M436" s="34"/>
      <c r="P436" s="26">
        <v>412</v>
      </c>
      <c r="Q436" s="27" t="s">
        <v>277</v>
      </c>
      <c r="R436" s="35" t="s">
        <v>25</v>
      </c>
      <c r="S436" s="36" t="s">
        <v>26</v>
      </c>
      <c r="T436" s="28" t="s">
        <v>23</v>
      </c>
      <c r="U436" s="29">
        <v>3</v>
      </c>
      <c r="V436" s="32">
        <v>25000</v>
      </c>
      <c r="W436" s="32">
        <f>U436*V436</f>
        <v>75000</v>
      </c>
      <c r="X436" s="2"/>
      <c r="Y436" s="2"/>
    </row>
    <row r="437" s="2" customFormat="1" ht="24" customHeight="1">
      <c r="B437" s="25"/>
      <c r="C437" s="26">
        <v>413</v>
      </c>
      <c r="D437" s="27" t="s">
        <v>278</v>
      </c>
      <c r="E437" s="28" t="s">
        <v>23</v>
      </c>
      <c r="F437" s="29">
        <v>1</v>
      </c>
      <c r="G437" s="30"/>
      <c r="H437" s="31"/>
      <c r="I437" s="31"/>
      <c r="J437" s="32">
        <v>4979.1274166666672</v>
      </c>
      <c r="K437" s="33">
        <v>0</v>
      </c>
      <c r="L437" s="32">
        <f t="shared" si="7"/>
        <v>0</v>
      </c>
      <c r="M437" s="34"/>
      <c r="P437" s="26">
        <v>413</v>
      </c>
      <c r="Q437" s="27" t="s">
        <v>278</v>
      </c>
      <c r="R437" s="35" t="s">
        <v>25</v>
      </c>
      <c r="S437" s="36" t="s">
        <v>26</v>
      </c>
      <c r="T437" s="28" t="s">
        <v>23</v>
      </c>
      <c r="U437" s="29">
        <v>1</v>
      </c>
      <c r="V437" s="32">
        <v>4979.1274166666672</v>
      </c>
      <c r="W437" s="32">
        <f>U437*V437</f>
        <v>4979.1274166666672</v>
      </c>
      <c r="X437" s="2"/>
      <c r="Y437" s="2"/>
    </row>
    <row r="438" s="2" customFormat="1" ht="24" customHeight="1">
      <c r="B438" s="25"/>
      <c r="C438" s="26">
        <v>414</v>
      </c>
      <c r="D438" s="27" t="s">
        <v>278</v>
      </c>
      <c r="E438" s="28" t="s">
        <v>23</v>
      </c>
      <c r="F438" s="29">
        <v>1</v>
      </c>
      <c r="G438" s="30"/>
      <c r="H438" s="31"/>
      <c r="I438" s="31"/>
      <c r="J438" s="32">
        <v>4121.3224166666669</v>
      </c>
      <c r="K438" s="33">
        <v>0</v>
      </c>
      <c r="L438" s="32">
        <f t="shared" si="7"/>
        <v>0</v>
      </c>
      <c r="M438" s="34"/>
      <c r="P438" s="26">
        <v>414</v>
      </c>
      <c r="Q438" s="27" t="s">
        <v>278</v>
      </c>
      <c r="R438" s="35" t="s">
        <v>25</v>
      </c>
      <c r="S438" s="36" t="s">
        <v>26</v>
      </c>
      <c r="T438" s="28" t="s">
        <v>23</v>
      </c>
      <c r="U438" s="29">
        <v>1</v>
      </c>
      <c r="V438" s="32">
        <v>4121.3224166666669</v>
      </c>
      <c r="W438" s="32">
        <f>U438*V438</f>
        <v>4121.3224166666669</v>
      </c>
      <c r="X438" s="2"/>
      <c r="Y438" s="2"/>
    </row>
    <row r="439" s="2" customFormat="1" ht="24" customHeight="1">
      <c r="B439" s="25"/>
      <c r="C439" s="26">
        <v>415</v>
      </c>
      <c r="D439" s="27" t="s">
        <v>279</v>
      </c>
      <c r="E439" s="28" t="s">
        <v>23</v>
      </c>
      <c r="F439" s="29">
        <v>6</v>
      </c>
      <c r="G439" s="30"/>
      <c r="H439" s="31"/>
      <c r="I439" s="31"/>
      <c r="J439" s="32">
        <v>43.491833333333339</v>
      </c>
      <c r="K439" s="33">
        <v>0</v>
      </c>
      <c r="L439" s="32">
        <f t="shared" si="7"/>
        <v>0</v>
      </c>
      <c r="M439" s="34"/>
      <c r="P439" s="26">
        <v>415</v>
      </c>
      <c r="Q439" s="27" t="s">
        <v>279</v>
      </c>
      <c r="R439" s="35" t="s">
        <v>25</v>
      </c>
      <c r="S439" s="36" t="s">
        <v>26</v>
      </c>
      <c r="T439" s="28" t="s">
        <v>23</v>
      </c>
      <c r="U439" s="29">
        <v>6</v>
      </c>
      <c r="V439" s="32">
        <v>43.491833333333339</v>
      </c>
      <c r="W439" s="32">
        <f>U439*V439</f>
        <v>260.95100000000002</v>
      </c>
      <c r="X439" s="2"/>
      <c r="Y439" s="2"/>
    </row>
    <row r="440" s="2" customFormat="1" ht="24" customHeight="1">
      <c r="B440" s="25"/>
      <c r="C440" s="26">
        <v>416</v>
      </c>
      <c r="D440" s="27" t="s">
        <v>280</v>
      </c>
      <c r="E440" s="28" t="s">
        <v>23</v>
      </c>
      <c r="F440" s="29">
        <v>24</v>
      </c>
      <c r="G440" s="30"/>
      <c r="H440" s="31"/>
      <c r="I440" s="31"/>
      <c r="J440" s="32">
        <v>39.644000000000005</v>
      </c>
      <c r="K440" s="33">
        <v>0</v>
      </c>
      <c r="L440" s="32">
        <f t="shared" si="7"/>
        <v>0</v>
      </c>
      <c r="M440" s="34"/>
      <c r="P440" s="26">
        <v>416</v>
      </c>
      <c r="Q440" s="27" t="s">
        <v>280</v>
      </c>
      <c r="R440" s="35" t="s">
        <v>25</v>
      </c>
      <c r="S440" s="36" t="s">
        <v>26</v>
      </c>
      <c r="T440" s="28" t="s">
        <v>23</v>
      </c>
      <c r="U440" s="29">
        <v>24</v>
      </c>
      <c r="V440" s="32">
        <v>39.644000000000005</v>
      </c>
      <c r="W440" s="32">
        <f>U440*V440</f>
        <v>951.45600000000013</v>
      </c>
      <c r="X440" s="2"/>
      <c r="Y440" s="2"/>
    </row>
    <row r="441" s="2" customFormat="1" ht="24" customHeight="1">
      <c r="B441" s="25"/>
      <c r="C441" s="26">
        <v>417</v>
      </c>
      <c r="D441" s="27" t="s">
        <v>281</v>
      </c>
      <c r="E441" s="28" t="s">
        <v>23</v>
      </c>
      <c r="F441" s="29">
        <v>6</v>
      </c>
      <c r="G441" s="30"/>
      <c r="H441" s="31"/>
      <c r="I441" s="31"/>
      <c r="J441" s="32">
        <v>2200</v>
      </c>
      <c r="K441" s="33">
        <v>0</v>
      </c>
      <c r="L441" s="32">
        <f t="shared" si="7"/>
        <v>0</v>
      </c>
      <c r="M441" s="34"/>
      <c r="P441" s="26">
        <v>417</v>
      </c>
      <c r="Q441" s="27" t="s">
        <v>281</v>
      </c>
      <c r="R441" s="35" t="s">
        <v>25</v>
      </c>
      <c r="S441" s="36" t="s">
        <v>26</v>
      </c>
      <c r="T441" s="28" t="s">
        <v>23</v>
      </c>
      <c r="U441" s="29">
        <v>6</v>
      </c>
      <c r="V441" s="32">
        <v>2200</v>
      </c>
      <c r="W441" s="32">
        <f>U441*V441</f>
        <v>13200</v>
      </c>
      <c r="X441" s="2"/>
      <c r="Y441" s="2"/>
    </row>
    <row r="442" s="2" customFormat="1" ht="24" customHeight="1">
      <c r="B442" s="25"/>
      <c r="C442" s="26">
        <v>418</v>
      </c>
      <c r="D442" s="27" t="s">
        <v>282</v>
      </c>
      <c r="E442" s="28" t="s">
        <v>23</v>
      </c>
      <c r="F442" s="29">
        <v>8</v>
      </c>
      <c r="G442" s="30"/>
      <c r="H442" s="31"/>
      <c r="I442" s="31"/>
      <c r="J442" s="32">
        <v>1810.0241666666668</v>
      </c>
      <c r="K442" s="33">
        <v>0</v>
      </c>
      <c r="L442" s="32">
        <f t="shared" si="7"/>
        <v>0</v>
      </c>
      <c r="M442" s="34"/>
      <c r="P442" s="26">
        <v>418</v>
      </c>
      <c r="Q442" s="27" t="s">
        <v>282</v>
      </c>
      <c r="R442" s="40" t="s">
        <v>25</v>
      </c>
      <c r="S442" s="36" t="s">
        <v>26</v>
      </c>
      <c r="T442" s="28" t="s">
        <v>23</v>
      </c>
      <c r="U442" s="29">
        <v>8</v>
      </c>
      <c r="V442" s="32">
        <v>1810.0241666666668</v>
      </c>
      <c r="W442" s="32">
        <f>U442*V442</f>
        <v>14480.193333333335</v>
      </c>
      <c r="X442" s="2"/>
      <c r="Y442" s="2"/>
    </row>
    <row r="443" s="2" customFormat="1" ht="24" customHeight="1">
      <c r="B443" s="25"/>
      <c r="C443" s="26">
        <v>419</v>
      </c>
      <c r="D443" s="38" t="s">
        <v>235</v>
      </c>
      <c r="E443" s="28" t="s">
        <v>23</v>
      </c>
      <c r="F443" s="29">
        <v>1</v>
      </c>
      <c r="G443" s="30"/>
      <c r="H443" s="31"/>
      <c r="I443" s="31"/>
      <c r="J443" s="32">
        <v>908.31399999999996</v>
      </c>
      <c r="K443" s="33">
        <v>0</v>
      </c>
      <c r="L443" s="32">
        <f t="shared" si="7"/>
        <v>0</v>
      </c>
      <c r="M443" s="34"/>
      <c r="P443" s="26">
        <v>419</v>
      </c>
      <c r="Q443" s="38" t="s">
        <v>235</v>
      </c>
      <c r="R443" s="41" t="s">
        <v>103</v>
      </c>
      <c r="S443" s="36" t="s">
        <v>104</v>
      </c>
      <c r="T443" s="28" t="s">
        <v>23</v>
      </c>
      <c r="U443" s="29">
        <v>1</v>
      </c>
      <c r="V443" s="32">
        <v>908.31399999999996</v>
      </c>
      <c r="W443" s="32">
        <f>U443*V443</f>
        <v>908.31399999999996</v>
      </c>
      <c r="X443" s="2"/>
      <c r="Y443" s="2"/>
    </row>
    <row r="444" s="2" customFormat="1" ht="24" customHeight="1">
      <c r="B444" s="25"/>
      <c r="C444" s="26">
        <v>420</v>
      </c>
      <c r="D444" s="38" t="s">
        <v>283</v>
      </c>
      <c r="E444" s="28" t="s">
        <v>23</v>
      </c>
      <c r="F444" s="29">
        <v>2</v>
      </c>
      <c r="G444" s="30"/>
      <c r="H444" s="31"/>
      <c r="I444" s="31"/>
      <c r="J444" s="32">
        <v>1155</v>
      </c>
      <c r="K444" s="33">
        <v>0</v>
      </c>
      <c r="L444" s="32">
        <f t="shared" si="7"/>
        <v>0</v>
      </c>
      <c r="M444" s="34"/>
      <c r="P444" s="26">
        <v>420</v>
      </c>
      <c r="Q444" s="38" t="s">
        <v>283</v>
      </c>
      <c r="R444" s="41" t="s">
        <v>103</v>
      </c>
      <c r="S444" s="36" t="s">
        <v>104</v>
      </c>
      <c r="T444" s="28" t="s">
        <v>23</v>
      </c>
      <c r="U444" s="29">
        <v>2</v>
      </c>
      <c r="V444" s="32">
        <v>1155</v>
      </c>
      <c r="W444" s="32">
        <f>U444*V444</f>
        <v>2310</v>
      </c>
      <c r="X444" s="2"/>
      <c r="Y444" s="2"/>
    </row>
    <row r="445" s="2" customFormat="1" ht="24" customHeight="1">
      <c r="B445" s="25"/>
      <c r="C445" s="26">
        <v>421</v>
      </c>
      <c r="D445" s="38" t="s">
        <v>283</v>
      </c>
      <c r="E445" s="28" t="s">
        <v>23</v>
      </c>
      <c r="F445" s="29">
        <v>2</v>
      </c>
      <c r="G445" s="30"/>
      <c r="H445" s="31"/>
      <c r="I445" s="31"/>
      <c r="J445" s="32">
        <v>9005</v>
      </c>
      <c r="K445" s="33">
        <v>0</v>
      </c>
      <c r="L445" s="32">
        <f t="shared" si="7"/>
        <v>0</v>
      </c>
      <c r="M445" s="34"/>
      <c r="P445" s="26">
        <v>421</v>
      </c>
      <c r="Q445" s="38" t="s">
        <v>283</v>
      </c>
      <c r="R445" s="41" t="s">
        <v>103</v>
      </c>
      <c r="S445" s="36" t="s">
        <v>104</v>
      </c>
      <c r="T445" s="28" t="s">
        <v>23</v>
      </c>
      <c r="U445" s="29">
        <v>2</v>
      </c>
      <c r="V445" s="32">
        <v>9005</v>
      </c>
      <c r="W445" s="32">
        <f>U445*V445</f>
        <v>18010</v>
      </c>
      <c r="X445" s="2"/>
      <c r="Y445" s="2"/>
    </row>
    <row r="446" s="2" customFormat="1" ht="24" customHeight="1">
      <c r="B446" s="25"/>
      <c r="C446" s="26">
        <v>422</v>
      </c>
      <c r="D446" s="38" t="s">
        <v>283</v>
      </c>
      <c r="E446" s="28" t="s">
        <v>23</v>
      </c>
      <c r="F446" s="29">
        <v>2</v>
      </c>
      <c r="G446" s="30"/>
      <c r="H446" s="31"/>
      <c r="I446" s="31"/>
      <c r="J446" s="32">
        <v>8959</v>
      </c>
      <c r="K446" s="33">
        <v>0</v>
      </c>
      <c r="L446" s="32">
        <f t="shared" si="7"/>
        <v>0</v>
      </c>
      <c r="M446" s="34"/>
      <c r="P446" s="26">
        <v>422</v>
      </c>
      <c r="Q446" s="38" t="s">
        <v>283</v>
      </c>
      <c r="R446" s="41" t="s">
        <v>103</v>
      </c>
      <c r="S446" s="36" t="s">
        <v>104</v>
      </c>
      <c r="T446" s="28" t="s">
        <v>23</v>
      </c>
      <c r="U446" s="29">
        <v>2</v>
      </c>
      <c r="V446" s="32">
        <v>8959</v>
      </c>
      <c r="W446" s="32">
        <f>U446*V446</f>
        <v>17918</v>
      </c>
      <c r="X446" s="2"/>
      <c r="Y446" s="2"/>
    </row>
    <row r="447" s="2" customFormat="1" ht="24" customHeight="1">
      <c r="B447" s="25"/>
      <c r="C447" s="26">
        <v>423</v>
      </c>
      <c r="D447" s="38" t="s">
        <v>283</v>
      </c>
      <c r="E447" s="28" t="s">
        <v>23</v>
      </c>
      <c r="F447" s="29">
        <v>2</v>
      </c>
      <c r="G447" s="30"/>
      <c r="H447" s="31"/>
      <c r="I447" s="31"/>
      <c r="J447" s="32">
        <v>5170</v>
      </c>
      <c r="K447" s="33">
        <v>0</v>
      </c>
      <c r="L447" s="32">
        <f t="shared" si="7"/>
        <v>0</v>
      </c>
      <c r="M447" s="34"/>
      <c r="P447" s="26">
        <v>423</v>
      </c>
      <c r="Q447" s="38" t="s">
        <v>283</v>
      </c>
      <c r="R447" s="41" t="s">
        <v>103</v>
      </c>
      <c r="S447" s="36" t="s">
        <v>104</v>
      </c>
      <c r="T447" s="28" t="s">
        <v>23</v>
      </c>
      <c r="U447" s="29">
        <v>2</v>
      </c>
      <c r="V447" s="32">
        <v>5170</v>
      </c>
      <c r="W447" s="32">
        <f>U447*V447</f>
        <v>10340</v>
      </c>
      <c r="X447" s="2"/>
      <c r="Y447" s="2"/>
    </row>
    <row r="448" s="2" customFormat="1" ht="24" customHeight="1">
      <c r="B448" s="25"/>
      <c r="C448" s="26">
        <v>424</v>
      </c>
      <c r="D448" s="38" t="s">
        <v>283</v>
      </c>
      <c r="E448" s="28" t="s">
        <v>23</v>
      </c>
      <c r="F448" s="29">
        <v>2</v>
      </c>
      <c r="G448" s="30"/>
      <c r="H448" s="31"/>
      <c r="I448" s="31"/>
      <c r="J448" s="32">
        <v>5258.0000000000009</v>
      </c>
      <c r="K448" s="33">
        <v>0</v>
      </c>
      <c r="L448" s="32">
        <f t="shared" si="7"/>
        <v>0</v>
      </c>
      <c r="M448" s="34"/>
      <c r="P448" s="26">
        <v>424</v>
      </c>
      <c r="Q448" s="38" t="s">
        <v>283</v>
      </c>
      <c r="R448" s="41" t="s">
        <v>103</v>
      </c>
      <c r="S448" s="36" t="s">
        <v>104</v>
      </c>
      <c r="T448" s="28" t="s">
        <v>23</v>
      </c>
      <c r="U448" s="29">
        <v>2</v>
      </c>
      <c r="V448" s="32">
        <v>5258.0000000000009</v>
      </c>
      <c r="W448" s="32">
        <f>U448*V448</f>
        <v>10516.000000000002</v>
      </c>
      <c r="X448" s="2"/>
      <c r="Y448" s="2"/>
    </row>
    <row r="449" s="2" customFormat="1" ht="24" customHeight="1">
      <c r="B449" s="25"/>
      <c r="C449" s="26">
        <v>425</v>
      </c>
      <c r="D449" s="38" t="s">
        <v>283</v>
      </c>
      <c r="E449" s="28" t="s">
        <v>23</v>
      </c>
      <c r="F449" s="29">
        <v>2</v>
      </c>
      <c r="G449" s="30"/>
      <c r="H449" s="31"/>
      <c r="I449" s="31"/>
      <c r="J449" s="32">
        <v>1963</v>
      </c>
      <c r="K449" s="33">
        <v>0</v>
      </c>
      <c r="L449" s="32">
        <f t="shared" si="7"/>
        <v>0</v>
      </c>
      <c r="M449" s="34"/>
      <c r="P449" s="26">
        <v>425</v>
      </c>
      <c r="Q449" s="38" t="s">
        <v>283</v>
      </c>
      <c r="R449" s="41" t="s">
        <v>103</v>
      </c>
      <c r="S449" s="36" t="s">
        <v>104</v>
      </c>
      <c r="T449" s="28" t="s">
        <v>23</v>
      </c>
      <c r="U449" s="29">
        <v>2</v>
      </c>
      <c r="V449" s="32">
        <v>1963</v>
      </c>
      <c r="W449" s="32">
        <f>U449*V449</f>
        <v>3926</v>
      </c>
      <c r="X449" s="2"/>
      <c r="Y449" s="2"/>
    </row>
    <row r="450" s="2" customFormat="1" ht="24" customHeight="1">
      <c r="B450" s="25"/>
      <c r="C450" s="26">
        <v>426</v>
      </c>
      <c r="D450" s="38" t="s">
        <v>283</v>
      </c>
      <c r="E450" s="28" t="s">
        <v>23</v>
      </c>
      <c r="F450" s="29">
        <v>2</v>
      </c>
      <c r="G450" s="30"/>
      <c r="H450" s="31"/>
      <c r="I450" s="31"/>
      <c r="J450" s="32">
        <v>1962.0000000000002</v>
      </c>
      <c r="K450" s="33">
        <v>0</v>
      </c>
      <c r="L450" s="32">
        <f t="shared" si="7"/>
        <v>0</v>
      </c>
      <c r="M450" s="34"/>
      <c r="P450" s="26">
        <v>426</v>
      </c>
      <c r="Q450" s="38" t="s">
        <v>283</v>
      </c>
      <c r="R450" s="41" t="s">
        <v>103</v>
      </c>
      <c r="S450" s="36" t="s">
        <v>104</v>
      </c>
      <c r="T450" s="28" t="s">
        <v>23</v>
      </c>
      <c r="U450" s="29">
        <v>2</v>
      </c>
      <c r="V450" s="32">
        <v>1962.0000000000002</v>
      </c>
      <c r="W450" s="32">
        <f>U450*V450</f>
        <v>3924.0000000000005</v>
      </c>
      <c r="X450" s="2"/>
      <c r="Y450" s="2"/>
    </row>
    <row r="451" s="2" customFormat="1" ht="24" customHeight="1">
      <c r="B451" s="25"/>
      <c r="C451" s="26">
        <v>427</v>
      </c>
      <c r="D451" s="38" t="s">
        <v>284</v>
      </c>
      <c r="E451" s="28" t="s">
        <v>23</v>
      </c>
      <c r="F451" s="29">
        <v>2</v>
      </c>
      <c r="G451" s="30"/>
      <c r="H451" s="31"/>
      <c r="I451" s="31"/>
      <c r="J451" s="32">
        <v>604</v>
      </c>
      <c r="K451" s="33">
        <v>0</v>
      </c>
      <c r="L451" s="32">
        <f t="shared" si="7"/>
        <v>0</v>
      </c>
      <c r="M451" s="34"/>
      <c r="P451" s="26">
        <v>427</v>
      </c>
      <c r="Q451" s="38" t="s">
        <v>284</v>
      </c>
      <c r="R451" s="41" t="s">
        <v>103</v>
      </c>
      <c r="S451" s="36" t="s">
        <v>104</v>
      </c>
      <c r="T451" s="28" t="s">
        <v>23</v>
      </c>
      <c r="U451" s="29">
        <v>2</v>
      </c>
      <c r="V451" s="32">
        <v>604</v>
      </c>
      <c r="W451" s="32">
        <f>U451*V451</f>
        <v>1208</v>
      </c>
      <c r="X451" s="2"/>
      <c r="Y451" s="2"/>
    </row>
    <row r="452" s="2" customFormat="1" ht="24" customHeight="1">
      <c r="B452" s="25"/>
      <c r="C452" s="26">
        <v>428</v>
      </c>
      <c r="D452" s="38" t="s">
        <v>284</v>
      </c>
      <c r="E452" s="28" t="s">
        <v>23</v>
      </c>
      <c r="F452" s="29">
        <v>2</v>
      </c>
      <c r="G452" s="30"/>
      <c r="H452" s="31"/>
      <c r="I452" s="31"/>
      <c r="J452" s="32">
        <v>620</v>
      </c>
      <c r="K452" s="33">
        <v>0</v>
      </c>
      <c r="L452" s="32">
        <f t="shared" si="7"/>
        <v>0</v>
      </c>
      <c r="M452" s="34"/>
      <c r="P452" s="26">
        <v>428</v>
      </c>
      <c r="Q452" s="38" t="s">
        <v>284</v>
      </c>
      <c r="R452" s="41" t="s">
        <v>103</v>
      </c>
      <c r="S452" s="36" t="s">
        <v>104</v>
      </c>
      <c r="T452" s="28" t="s">
        <v>23</v>
      </c>
      <c r="U452" s="29">
        <v>2</v>
      </c>
      <c r="V452" s="32">
        <v>620</v>
      </c>
      <c r="W452" s="32">
        <f>U452*V452</f>
        <v>1240</v>
      </c>
      <c r="X452" s="2"/>
      <c r="Y452" s="2"/>
    </row>
    <row r="453" s="2" customFormat="1" ht="24" customHeight="1">
      <c r="B453" s="25"/>
      <c r="C453" s="26">
        <v>429</v>
      </c>
      <c r="D453" s="38" t="s">
        <v>284</v>
      </c>
      <c r="E453" s="28" t="s">
        <v>23</v>
      </c>
      <c r="F453" s="29">
        <v>2</v>
      </c>
      <c r="G453" s="30"/>
      <c r="H453" s="31"/>
      <c r="I453" s="31"/>
      <c r="J453" s="32">
        <v>861.00000000000011</v>
      </c>
      <c r="K453" s="33">
        <v>0</v>
      </c>
      <c r="L453" s="32">
        <f t="shared" si="7"/>
        <v>0</v>
      </c>
      <c r="M453" s="34"/>
      <c r="P453" s="26">
        <v>429</v>
      </c>
      <c r="Q453" s="38" t="s">
        <v>284</v>
      </c>
      <c r="R453" s="42" t="s">
        <v>103</v>
      </c>
      <c r="S453" s="36" t="s">
        <v>104</v>
      </c>
      <c r="T453" s="28" t="s">
        <v>23</v>
      </c>
      <c r="U453" s="29">
        <v>2</v>
      </c>
      <c r="V453" s="32">
        <v>861.00000000000011</v>
      </c>
      <c r="W453" s="32">
        <f>U453*V453</f>
        <v>1722.0000000000002</v>
      </c>
      <c r="X453" s="2"/>
      <c r="Y453" s="2"/>
    </row>
    <row r="454" s="2" customFormat="1" ht="24" customHeight="1">
      <c r="B454" s="25"/>
      <c r="C454" s="26">
        <v>430</v>
      </c>
      <c r="D454" s="27" t="s">
        <v>285</v>
      </c>
      <c r="E454" s="28" t="s">
        <v>23</v>
      </c>
      <c r="F454" s="29">
        <v>2</v>
      </c>
      <c r="G454" s="30" t="s">
        <v>24</v>
      </c>
      <c r="H454" s="31" t="s">
        <v>24</v>
      </c>
      <c r="I454" s="31"/>
      <c r="J454" s="32">
        <v>3839.6400000000003</v>
      </c>
      <c r="K454" s="33">
        <v>0</v>
      </c>
      <c r="L454" s="32">
        <f t="shared" si="7"/>
        <v>0</v>
      </c>
      <c r="M454" s="34"/>
      <c r="N454" s="2"/>
      <c r="P454" s="26">
        <v>430</v>
      </c>
      <c r="Q454" s="27" t="s">
        <v>285</v>
      </c>
      <c r="R454" s="40" t="s">
        <v>25</v>
      </c>
      <c r="S454" s="36" t="s">
        <v>46</v>
      </c>
      <c r="T454" s="28" t="s">
        <v>23</v>
      </c>
      <c r="U454" s="29">
        <v>2</v>
      </c>
      <c r="V454" s="32">
        <v>3839.6400000000003</v>
      </c>
      <c r="W454" s="32">
        <f>U454*V454</f>
        <v>7679.2800000000007</v>
      </c>
      <c r="X454" s="2"/>
      <c r="Y454" s="2"/>
    </row>
    <row r="455" s="2" customFormat="1" ht="24" customHeight="1">
      <c r="B455" s="25"/>
      <c r="C455" s="26">
        <v>431</v>
      </c>
      <c r="D455" s="38" t="s">
        <v>286</v>
      </c>
      <c r="E455" s="28" t="s">
        <v>23</v>
      </c>
      <c r="F455" s="29">
        <v>4</v>
      </c>
      <c r="G455" s="30" t="s">
        <v>24</v>
      </c>
      <c r="H455" s="31" t="s">
        <v>24</v>
      </c>
      <c r="I455" s="31"/>
      <c r="J455" s="32">
        <v>2139.0000000000005</v>
      </c>
      <c r="K455" s="33">
        <v>0</v>
      </c>
      <c r="L455" s="32">
        <f t="shared" si="7"/>
        <v>0</v>
      </c>
      <c r="M455" s="34"/>
      <c r="N455" s="2"/>
      <c r="P455" s="26">
        <v>431</v>
      </c>
      <c r="Q455" s="38" t="s">
        <v>286</v>
      </c>
      <c r="R455" s="41" t="s">
        <v>103</v>
      </c>
      <c r="S455" s="36" t="s">
        <v>104</v>
      </c>
      <c r="T455" s="28" t="s">
        <v>23</v>
      </c>
      <c r="U455" s="29">
        <v>4</v>
      </c>
      <c r="V455" s="32">
        <v>2139.0000000000005</v>
      </c>
      <c r="W455" s="32">
        <f>U455*V455</f>
        <v>8556.0000000000018</v>
      </c>
      <c r="X455" s="2"/>
      <c r="Y455" s="2"/>
    </row>
    <row r="456" s="2" customFormat="1" ht="24" customHeight="1">
      <c r="B456" s="25"/>
      <c r="C456" s="26">
        <v>432</v>
      </c>
      <c r="D456" s="38" t="s">
        <v>286</v>
      </c>
      <c r="E456" s="28" t="s">
        <v>23</v>
      </c>
      <c r="F456" s="29">
        <v>3</v>
      </c>
      <c r="G456" s="30"/>
      <c r="H456" s="31"/>
      <c r="I456" s="31"/>
      <c r="J456" s="32">
        <v>1600</v>
      </c>
      <c r="K456" s="33">
        <v>0</v>
      </c>
      <c r="L456" s="32">
        <f t="shared" si="7"/>
        <v>0</v>
      </c>
      <c r="M456" s="34"/>
      <c r="N456" s="2"/>
      <c r="P456" s="26">
        <v>432</v>
      </c>
      <c r="Q456" s="38" t="s">
        <v>286</v>
      </c>
      <c r="R456" s="41" t="s">
        <v>103</v>
      </c>
      <c r="S456" s="36" t="s">
        <v>104</v>
      </c>
      <c r="T456" s="28" t="s">
        <v>23</v>
      </c>
      <c r="U456" s="29">
        <v>3</v>
      </c>
      <c r="V456" s="32">
        <v>1600</v>
      </c>
      <c r="W456" s="32">
        <f>U456*V456</f>
        <v>4800</v>
      </c>
      <c r="X456" s="2"/>
      <c r="Y456" s="2"/>
    </row>
    <row r="457" s="2" customFormat="1" ht="24" customHeight="1">
      <c r="B457" s="25"/>
      <c r="C457" s="26">
        <v>433</v>
      </c>
      <c r="D457" s="38" t="s">
        <v>286</v>
      </c>
      <c r="E457" s="28" t="s">
        <v>23</v>
      </c>
      <c r="F457" s="29">
        <v>2</v>
      </c>
      <c r="G457" s="30"/>
      <c r="H457" s="31"/>
      <c r="I457" s="31"/>
      <c r="J457" s="32">
        <v>2169.0000000000005</v>
      </c>
      <c r="K457" s="33">
        <v>0</v>
      </c>
      <c r="L457" s="32">
        <f t="shared" si="7"/>
        <v>0</v>
      </c>
      <c r="M457" s="34"/>
      <c r="N457" s="2"/>
      <c r="P457" s="26">
        <v>433</v>
      </c>
      <c r="Q457" s="38" t="s">
        <v>286</v>
      </c>
      <c r="R457" s="41" t="s">
        <v>103</v>
      </c>
      <c r="S457" s="36" t="s">
        <v>104</v>
      </c>
      <c r="T457" s="28" t="s">
        <v>23</v>
      </c>
      <c r="U457" s="29">
        <v>2</v>
      </c>
      <c r="V457" s="32">
        <v>2169.0000000000005</v>
      </c>
      <c r="W457" s="32">
        <f>U457*V457</f>
        <v>4338.0000000000009</v>
      </c>
      <c r="X457" s="2"/>
      <c r="Y457" s="2"/>
    </row>
    <row r="458" s="2" customFormat="1" ht="24" customHeight="1">
      <c r="B458" s="25"/>
      <c r="C458" s="26">
        <v>434</v>
      </c>
      <c r="D458" s="38" t="s">
        <v>286</v>
      </c>
      <c r="E458" s="28" t="s">
        <v>23</v>
      </c>
      <c r="F458" s="29">
        <v>2</v>
      </c>
      <c r="G458" s="30"/>
      <c r="H458" s="31"/>
      <c r="I458" s="31"/>
      <c r="J458" s="32">
        <v>1942.0000000000002</v>
      </c>
      <c r="K458" s="33">
        <v>0</v>
      </c>
      <c r="L458" s="32">
        <f t="shared" si="7"/>
        <v>0</v>
      </c>
      <c r="M458" s="34"/>
      <c r="N458" s="2"/>
      <c r="P458" s="26">
        <v>434</v>
      </c>
      <c r="Q458" s="38" t="s">
        <v>286</v>
      </c>
      <c r="R458" s="41" t="s">
        <v>103</v>
      </c>
      <c r="S458" s="36" t="s">
        <v>104</v>
      </c>
      <c r="T458" s="28" t="s">
        <v>23</v>
      </c>
      <c r="U458" s="29">
        <v>2</v>
      </c>
      <c r="V458" s="32">
        <v>1942.0000000000002</v>
      </c>
      <c r="W458" s="32">
        <f>U458*V458</f>
        <v>3884.0000000000005</v>
      </c>
      <c r="X458" s="2"/>
      <c r="Y458" s="2"/>
    </row>
    <row r="459" s="2" customFormat="1" ht="24" customHeight="1">
      <c r="B459" s="25"/>
      <c r="C459" s="26">
        <v>435</v>
      </c>
      <c r="D459" s="38" t="s">
        <v>287</v>
      </c>
      <c r="E459" s="28" t="s">
        <v>23</v>
      </c>
      <c r="F459" s="29">
        <v>1</v>
      </c>
      <c r="G459" s="30"/>
      <c r="H459" s="31"/>
      <c r="I459" s="31"/>
      <c r="J459" s="32">
        <v>1738.2304166666665</v>
      </c>
      <c r="K459" s="33">
        <v>0</v>
      </c>
      <c r="L459" s="32">
        <f t="shared" si="7"/>
        <v>0</v>
      </c>
      <c r="M459" s="34"/>
      <c r="N459" s="2"/>
      <c r="P459" s="26">
        <v>435</v>
      </c>
      <c r="Q459" s="38" t="s">
        <v>287</v>
      </c>
      <c r="R459" s="41" t="s">
        <v>103</v>
      </c>
      <c r="S459" s="36" t="s">
        <v>104</v>
      </c>
      <c r="T459" s="28" t="s">
        <v>23</v>
      </c>
      <c r="U459" s="29">
        <v>1</v>
      </c>
      <c r="V459" s="32">
        <v>1738.2304166666665</v>
      </c>
      <c r="W459" s="32">
        <f>U459*V459</f>
        <v>1738.2304166666665</v>
      </c>
      <c r="X459" s="2"/>
      <c r="Y459" s="2"/>
    </row>
    <row r="460" s="2" customFormat="1" ht="24" customHeight="1">
      <c r="B460" s="25"/>
      <c r="C460" s="26">
        <v>436</v>
      </c>
      <c r="D460" s="38" t="s">
        <v>288</v>
      </c>
      <c r="E460" s="28" t="s">
        <v>23</v>
      </c>
      <c r="F460" s="29">
        <v>1</v>
      </c>
      <c r="G460" s="30"/>
      <c r="H460" s="31"/>
      <c r="I460" s="31"/>
      <c r="J460" s="32">
        <v>1834.3618333333334</v>
      </c>
      <c r="K460" s="33">
        <v>0</v>
      </c>
      <c r="L460" s="32">
        <f t="shared" si="7"/>
        <v>0</v>
      </c>
      <c r="M460" s="34"/>
      <c r="N460" s="2"/>
      <c r="P460" s="26">
        <v>436</v>
      </c>
      <c r="Q460" s="38" t="s">
        <v>288</v>
      </c>
      <c r="R460" s="41" t="s">
        <v>103</v>
      </c>
      <c r="S460" s="36" t="s">
        <v>104</v>
      </c>
      <c r="T460" s="28" t="s">
        <v>23</v>
      </c>
      <c r="U460" s="29">
        <v>1</v>
      </c>
      <c r="V460" s="32">
        <v>1834.3618333333334</v>
      </c>
      <c r="W460" s="32">
        <f>U460*V460</f>
        <v>1834.3618333333334</v>
      </c>
      <c r="X460" s="2"/>
      <c r="Y460" s="2"/>
    </row>
    <row r="461" s="2" customFormat="1" ht="24" customHeight="1">
      <c r="B461" s="25"/>
      <c r="C461" s="26">
        <v>437</v>
      </c>
      <c r="D461" s="38" t="s">
        <v>289</v>
      </c>
      <c r="E461" s="28" t="s">
        <v>23</v>
      </c>
      <c r="F461" s="29">
        <v>3</v>
      </c>
      <c r="G461" s="30"/>
      <c r="H461" s="31"/>
      <c r="I461" s="31"/>
      <c r="J461" s="32">
        <v>4874.2510000000002</v>
      </c>
      <c r="K461" s="33">
        <v>0</v>
      </c>
      <c r="L461" s="32">
        <f t="shared" si="7"/>
        <v>0</v>
      </c>
      <c r="M461" s="34"/>
      <c r="N461" s="2"/>
      <c r="P461" s="26">
        <v>437</v>
      </c>
      <c r="Q461" s="38" t="s">
        <v>289</v>
      </c>
      <c r="R461" s="41" t="s">
        <v>103</v>
      </c>
      <c r="S461" s="36" t="s">
        <v>104</v>
      </c>
      <c r="T461" s="28" t="s">
        <v>23</v>
      </c>
      <c r="U461" s="29">
        <v>3</v>
      </c>
      <c r="V461" s="32">
        <v>4874.2510000000002</v>
      </c>
      <c r="W461" s="32">
        <f>U461*V461</f>
        <v>14622.753000000001</v>
      </c>
      <c r="X461" s="2"/>
      <c r="Y461" s="2"/>
    </row>
    <row r="462" s="2" customFormat="1" ht="24" customHeight="1">
      <c r="B462" s="25"/>
      <c r="C462" s="26">
        <v>438</v>
      </c>
      <c r="D462" s="38" t="s">
        <v>290</v>
      </c>
      <c r="E462" s="28" t="s">
        <v>23</v>
      </c>
      <c r="F462" s="29">
        <v>2</v>
      </c>
      <c r="G462" s="30"/>
      <c r="H462" s="31"/>
      <c r="I462" s="31"/>
      <c r="J462" s="32">
        <v>5272.5248333333338</v>
      </c>
      <c r="K462" s="33">
        <v>0</v>
      </c>
      <c r="L462" s="32">
        <f t="shared" si="7"/>
        <v>0</v>
      </c>
      <c r="M462" s="34"/>
      <c r="N462" s="2"/>
      <c r="P462" s="26">
        <v>438</v>
      </c>
      <c r="Q462" s="38" t="s">
        <v>290</v>
      </c>
      <c r="R462" s="41" t="s">
        <v>103</v>
      </c>
      <c r="S462" s="36" t="s">
        <v>104</v>
      </c>
      <c r="T462" s="28" t="s">
        <v>23</v>
      </c>
      <c r="U462" s="29">
        <v>2</v>
      </c>
      <c r="V462" s="32">
        <v>5272.5248333333338</v>
      </c>
      <c r="W462" s="32">
        <f>U462*V462</f>
        <v>10545.049666666668</v>
      </c>
      <c r="X462" s="2"/>
      <c r="Y462" s="2"/>
    </row>
    <row r="463" s="2" customFormat="1" ht="24" customHeight="1">
      <c r="B463" s="25"/>
      <c r="C463" s="26">
        <v>439</v>
      </c>
      <c r="D463" s="38" t="s">
        <v>291</v>
      </c>
      <c r="E463" s="28" t="s">
        <v>23</v>
      </c>
      <c r="F463" s="29">
        <v>4</v>
      </c>
      <c r="G463" s="30"/>
      <c r="H463" s="31"/>
      <c r="I463" s="31"/>
      <c r="J463" s="32">
        <v>771.61641666666674</v>
      </c>
      <c r="K463" s="33">
        <v>0</v>
      </c>
      <c r="L463" s="32">
        <f t="shared" si="7"/>
        <v>0</v>
      </c>
      <c r="M463" s="34"/>
      <c r="N463" s="2"/>
      <c r="P463" s="26">
        <v>439</v>
      </c>
      <c r="Q463" s="38" t="s">
        <v>291</v>
      </c>
      <c r="R463" s="41" t="s">
        <v>103</v>
      </c>
      <c r="S463" s="36" t="s">
        <v>104</v>
      </c>
      <c r="T463" s="28" t="s">
        <v>23</v>
      </c>
      <c r="U463" s="29">
        <v>4</v>
      </c>
      <c r="V463" s="32">
        <v>771.61641666666674</v>
      </c>
      <c r="W463" s="32">
        <f>U463*V463</f>
        <v>3086.4656666666669</v>
      </c>
      <c r="X463" s="2"/>
      <c r="Y463" s="2"/>
    </row>
    <row r="464" s="2" customFormat="1" ht="24" customHeight="1">
      <c r="B464" s="25"/>
      <c r="C464" s="26">
        <v>440</v>
      </c>
      <c r="D464" s="38" t="s">
        <v>292</v>
      </c>
      <c r="E464" s="28" t="s">
        <v>23</v>
      </c>
      <c r="F464" s="29">
        <v>3</v>
      </c>
      <c r="G464" s="30"/>
      <c r="H464" s="31"/>
      <c r="I464" s="31"/>
      <c r="J464" s="32">
        <v>3123</v>
      </c>
      <c r="K464" s="33">
        <v>0</v>
      </c>
      <c r="L464" s="32">
        <f t="shared" si="7"/>
        <v>0</v>
      </c>
      <c r="M464" s="34"/>
      <c r="N464" s="2"/>
      <c r="P464" s="26">
        <v>440</v>
      </c>
      <c r="Q464" s="38" t="s">
        <v>292</v>
      </c>
      <c r="R464" s="41" t="s">
        <v>103</v>
      </c>
      <c r="S464" s="36" t="s">
        <v>104</v>
      </c>
      <c r="T464" s="28" t="s">
        <v>23</v>
      </c>
      <c r="U464" s="29">
        <v>3</v>
      </c>
      <c r="V464" s="32">
        <v>3123</v>
      </c>
      <c r="W464" s="32">
        <f>U464*V464</f>
        <v>9369</v>
      </c>
      <c r="X464" s="2"/>
      <c r="Y464" s="2"/>
    </row>
    <row r="465" s="2" customFormat="1" ht="24" customHeight="1">
      <c r="B465" s="25"/>
      <c r="C465" s="26">
        <v>441</v>
      </c>
      <c r="D465" s="38" t="s">
        <v>293</v>
      </c>
      <c r="E465" s="28" t="s">
        <v>23</v>
      </c>
      <c r="F465" s="29">
        <v>2</v>
      </c>
      <c r="G465" s="30"/>
      <c r="H465" s="31"/>
      <c r="I465" s="31"/>
      <c r="J465" s="32">
        <v>2702</v>
      </c>
      <c r="K465" s="33">
        <v>0</v>
      </c>
      <c r="L465" s="32">
        <f t="shared" si="7"/>
        <v>0</v>
      </c>
      <c r="M465" s="34"/>
      <c r="N465" s="2"/>
      <c r="P465" s="26">
        <v>441</v>
      </c>
      <c r="Q465" s="38" t="s">
        <v>293</v>
      </c>
      <c r="R465" s="41" t="s">
        <v>103</v>
      </c>
      <c r="S465" s="36" t="s">
        <v>104</v>
      </c>
      <c r="T465" s="28" t="s">
        <v>23</v>
      </c>
      <c r="U465" s="29">
        <v>2</v>
      </c>
      <c r="V465" s="32">
        <v>2702</v>
      </c>
      <c r="W465" s="32">
        <f>U465*V465</f>
        <v>5404</v>
      </c>
      <c r="X465" s="2"/>
      <c r="Y465" s="2"/>
    </row>
    <row r="466" s="2" customFormat="1" ht="24" customHeight="1">
      <c r="B466" s="25"/>
      <c r="C466" s="26">
        <v>442</v>
      </c>
      <c r="D466" s="38" t="s">
        <v>293</v>
      </c>
      <c r="E466" s="28" t="s">
        <v>23</v>
      </c>
      <c r="F466" s="29">
        <v>2</v>
      </c>
      <c r="G466" s="30"/>
      <c r="H466" s="31"/>
      <c r="I466" s="31"/>
      <c r="J466" s="32">
        <v>2520</v>
      </c>
      <c r="K466" s="33">
        <v>0</v>
      </c>
      <c r="L466" s="32">
        <f t="shared" si="7"/>
        <v>0</v>
      </c>
      <c r="M466" s="34"/>
      <c r="N466" s="2"/>
      <c r="P466" s="26">
        <v>442</v>
      </c>
      <c r="Q466" s="38" t="s">
        <v>293</v>
      </c>
      <c r="R466" s="41" t="s">
        <v>103</v>
      </c>
      <c r="S466" s="36" t="s">
        <v>104</v>
      </c>
      <c r="T466" s="28" t="s">
        <v>23</v>
      </c>
      <c r="U466" s="29">
        <v>2</v>
      </c>
      <c r="V466" s="32">
        <v>2520</v>
      </c>
      <c r="W466" s="32">
        <f>U466*V466</f>
        <v>5040</v>
      </c>
      <c r="X466" s="2"/>
      <c r="Y466" s="2"/>
    </row>
    <row r="467" s="2" customFormat="1" ht="24" customHeight="1">
      <c r="B467" s="25"/>
      <c r="C467" s="26">
        <v>443</v>
      </c>
      <c r="D467" s="38" t="s">
        <v>293</v>
      </c>
      <c r="E467" s="28" t="s">
        <v>23</v>
      </c>
      <c r="F467" s="29">
        <v>2</v>
      </c>
      <c r="G467" s="30"/>
      <c r="H467" s="31"/>
      <c r="I467" s="31"/>
      <c r="J467" s="32">
        <v>2428</v>
      </c>
      <c r="K467" s="33">
        <v>0</v>
      </c>
      <c r="L467" s="32">
        <f t="shared" si="7"/>
        <v>0</v>
      </c>
      <c r="M467" s="34"/>
      <c r="N467" s="2"/>
      <c r="P467" s="26">
        <v>443</v>
      </c>
      <c r="Q467" s="38" t="s">
        <v>293</v>
      </c>
      <c r="R467" s="42" t="s">
        <v>103</v>
      </c>
      <c r="S467" s="36" t="s">
        <v>104</v>
      </c>
      <c r="T467" s="28" t="s">
        <v>23</v>
      </c>
      <c r="U467" s="29">
        <v>2</v>
      </c>
      <c r="V467" s="32">
        <v>2428</v>
      </c>
      <c r="W467" s="32">
        <f>U467*V467</f>
        <v>4856</v>
      </c>
      <c r="X467" s="2"/>
      <c r="Y467" s="2"/>
    </row>
    <row r="468" s="2" customFormat="1" ht="24" customHeight="1">
      <c r="B468" s="25"/>
      <c r="C468" s="26">
        <v>444</v>
      </c>
      <c r="D468" s="27" t="s">
        <v>294</v>
      </c>
      <c r="E468" s="28" t="s">
        <v>23</v>
      </c>
      <c r="F468" s="29">
        <v>6</v>
      </c>
      <c r="G468" s="30"/>
      <c r="H468" s="31"/>
      <c r="I468" s="31"/>
      <c r="J468" s="32">
        <v>767.92808333333335</v>
      </c>
      <c r="K468" s="33">
        <v>0</v>
      </c>
      <c r="L468" s="32">
        <f t="shared" si="7"/>
        <v>0</v>
      </c>
      <c r="M468" s="34"/>
      <c r="N468" s="2"/>
      <c r="P468" s="26">
        <v>444</v>
      </c>
      <c r="Q468" s="27" t="s">
        <v>294</v>
      </c>
      <c r="R468" s="35" t="s">
        <v>25</v>
      </c>
      <c r="S468" s="36" t="s">
        <v>26</v>
      </c>
      <c r="T468" s="28" t="s">
        <v>23</v>
      </c>
      <c r="U468" s="29">
        <v>6</v>
      </c>
      <c r="V468" s="32">
        <v>767.92808333333335</v>
      </c>
      <c r="W468" s="32">
        <f>U468*V468</f>
        <v>4607.5685000000003</v>
      </c>
      <c r="X468" s="2"/>
      <c r="Y468" s="2"/>
    </row>
    <row r="469" s="2" customFormat="1" ht="24" customHeight="1">
      <c r="B469" s="25"/>
      <c r="C469" s="26">
        <v>445</v>
      </c>
      <c r="D469" s="27" t="s">
        <v>295</v>
      </c>
      <c r="E469" s="28" t="s">
        <v>23</v>
      </c>
      <c r="F469" s="29">
        <v>6</v>
      </c>
      <c r="G469" s="30"/>
      <c r="H469" s="31"/>
      <c r="I469" s="31"/>
      <c r="J469" s="32">
        <v>646.49400000000003</v>
      </c>
      <c r="K469" s="33">
        <v>0</v>
      </c>
      <c r="L469" s="32">
        <f t="shared" si="7"/>
        <v>0</v>
      </c>
      <c r="M469" s="34"/>
      <c r="N469" s="2"/>
      <c r="P469" s="26">
        <v>445</v>
      </c>
      <c r="Q469" s="27" t="s">
        <v>295</v>
      </c>
      <c r="R469" s="35" t="s">
        <v>25</v>
      </c>
      <c r="S469" s="36" t="s">
        <v>26</v>
      </c>
      <c r="T469" s="28" t="s">
        <v>23</v>
      </c>
      <c r="U469" s="29">
        <v>6</v>
      </c>
      <c r="V469" s="32">
        <v>646.49400000000003</v>
      </c>
      <c r="W469" s="32">
        <f>U469*V469</f>
        <v>3878.9639999999999</v>
      </c>
      <c r="X469" s="2"/>
      <c r="Y469" s="2"/>
    </row>
    <row r="470" s="2" customFormat="1" ht="24" customHeight="1">
      <c r="B470" s="25"/>
      <c r="C470" s="26">
        <v>446</v>
      </c>
      <c r="D470" s="27" t="s">
        <v>296</v>
      </c>
      <c r="E470" s="28" t="s">
        <v>23</v>
      </c>
      <c r="F470" s="29">
        <v>1</v>
      </c>
      <c r="G470" s="30"/>
      <c r="H470" s="31"/>
      <c r="I470" s="31"/>
      <c r="J470" s="32">
        <v>80000</v>
      </c>
      <c r="K470" s="33">
        <v>0</v>
      </c>
      <c r="L470" s="32">
        <f t="shared" si="7"/>
        <v>0</v>
      </c>
      <c r="M470" s="34"/>
      <c r="N470" s="2"/>
      <c r="P470" s="26">
        <v>446</v>
      </c>
      <c r="Q470" s="27" t="s">
        <v>296</v>
      </c>
      <c r="R470" s="35" t="s">
        <v>25</v>
      </c>
      <c r="S470" s="36" t="s">
        <v>46</v>
      </c>
      <c r="T470" s="28" t="s">
        <v>23</v>
      </c>
      <c r="U470" s="29">
        <v>1</v>
      </c>
      <c r="V470" s="32">
        <v>80000</v>
      </c>
      <c r="W470" s="32">
        <f>U470*V470</f>
        <v>80000</v>
      </c>
      <c r="X470" s="2"/>
      <c r="Y470" s="2"/>
    </row>
    <row r="471" s="2" customFormat="1" ht="24" customHeight="1">
      <c r="B471" s="25"/>
      <c r="C471" s="26">
        <v>447</v>
      </c>
      <c r="D471" s="27" t="s">
        <v>297</v>
      </c>
      <c r="E471" s="28" t="s">
        <v>23</v>
      </c>
      <c r="F471" s="29">
        <v>2</v>
      </c>
      <c r="G471" s="30"/>
      <c r="H471" s="31"/>
      <c r="I471" s="31"/>
      <c r="J471" s="32">
        <v>1903.1558333333332</v>
      </c>
      <c r="K471" s="33">
        <v>0</v>
      </c>
      <c r="L471" s="32">
        <f t="shared" si="7"/>
        <v>0</v>
      </c>
      <c r="M471" s="34"/>
      <c r="N471" s="2"/>
      <c r="P471" s="26">
        <v>447</v>
      </c>
      <c r="Q471" s="27" t="s">
        <v>297</v>
      </c>
      <c r="R471" s="35" t="s">
        <v>25</v>
      </c>
      <c r="S471" s="36" t="s">
        <v>26</v>
      </c>
      <c r="T471" s="28" t="s">
        <v>23</v>
      </c>
      <c r="U471" s="29">
        <v>2</v>
      </c>
      <c r="V471" s="32">
        <v>1903.1558333333332</v>
      </c>
      <c r="W471" s="32">
        <f>U471*V471</f>
        <v>3806.3116666666665</v>
      </c>
      <c r="X471" s="2"/>
      <c r="Y471" s="2"/>
    </row>
    <row r="472" s="2" customFormat="1" ht="24" customHeight="1">
      <c r="B472" s="25"/>
      <c r="C472" s="26">
        <v>448</v>
      </c>
      <c r="D472" s="27" t="s">
        <v>298</v>
      </c>
      <c r="E472" s="28" t="s">
        <v>23</v>
      </c>
      <c r="F472" s="29">
        <v>24</v>
      </c>
      <c r="G472" s="30"/>
      <c r="H472" s="31"/>
      <c r="I472" s="31"/>
      <c r="J472" s="32">
        <v>46.703583333333334</v>
      </c>
      <c r="K472" s="33">
        <v>0</v>
      </c>
      <c r="L472" s="32">
        <f t="shared" si="7"/>
        <v>0</v>
      </c>
      <c r="M472" s="34"/>
      <c r="N472" s="2"/>
      <c r="P472" s="26">
        <v>448</v>
      </c>
      <c r="Q472" s="27" t="s">
        <v>298</v>
      </c>
      <c r="R472" s="35" t="s">
        <v>25</v>
      </c>
      <c r="S472" s="36" t="s">
        <v>26</v>
      </c>
      <c r="T472" s="28" t="s">
        <v>23</v>
      </c>
      <c r="U472" s="29">
        <v>24</v>
      </c>
      <c r="V472" s="32">
        <v>46.703583333333334</v>
      </c>
      <c r="W472" s="32">
        <f>U472*V472</f>
        <v>1120.886</v>
      </c>
      <c r="X472" s="2"/>
      <c r="Y472" s="2"/>
    </row>
    <row r="473" s="2" customFormat="1" ht="24" customHeight="1">
      <c r="B473" s="25"/>
      <c r="C473" s="26">
        <v>449</v>
      </c>
      <c r="D473" s="27" t="s">
        <v>299</v>
      </c>
      <c r="E473" s="28" t="s">
        <v>23</v>
      </c>
      <c r="F473" s="29">
        <v>2</v>
      </c>
      <c r="G473" s="30"/>
      <c r="H473" s="31"/>
      <c r="I473" s="31"/>
      <c r="J473" s="32">
        <v>2000</v>
      </c>
      <c r="K473" s="33">
        <v>0</v>
      </c>
      <c r="L473" s="32">
        <f t="shared" si="7"/>
        <v>0</v>
      </c>
      <c r="M473" s="34"/>
      <c r="N473" s="2"/>
      <c r="P473" s="26">
        <v>449</v>
      </c>
      <c r="Q473" s="27" t="s">
        <v>299</v>
      </c>
      <c r="R473" s="35" t="s">
        <v>25</v>
      </c>
      <c r="S473" s="36" t="s">
        <v>46</v>
      </c>
      <c r="T473" s="28" t="s">
        <v>23</v>
      </c>
      <c r="U473" s="29">
        <v>2</v>
      </c>
      <c r="V473" s="32">
        <v>2000</v>
      </c>
      <c r="W473" s="32">
        <f>U473*V473</f>
        <v>4000</v>
      </c>
      <c r="X473" s="2"/>
      <c r="Y473" s="2"/>
    </row>
    <row r="474" s="2" customFormat="1" ht="24" customHeight="1">
      <c r="B474" s="25"/>
      <c r="C474" s="26">
        <v>450</v>
      </c>
      <c r="D474" s="27" t="s">
        <v>300</v>
      </c>
      <c r="E474" s="28" t="s">
        <v>23</v>
      </c>
      <c r="F474" s="29">
        <v>2</v>
      </c>
      <c r="G474" s="30"/>
      <c r="H474" s="31"/>
      <c r="I474" s="31"/>
      <c r="J474" s="32">
        <v>3468.977166666667</v>
      </c>
      <c r="K474" s="33">
        <v>0</v>
      </c>
      <c r="L474" s="32">
        <f t="shared" si="7"/>
        <v>0</v>
      </c>
      <c r="M474" s="34"/>
      <c r="N474" s="2"/>
      <c r="P474" s="26">
        <v>450</v>
      </c>
      <c r="Q474" s="27" t="s">
        <v>300</v>
      </c>
      <c r="R474" s="35" t="s">
        <v>25</v>
      </c>
      <c r="S474" s="36" t="s">
        <v>26</v>
      </c>
      <c r="T474" s="28" t="s">
        <v>23</v>
      </c>
      <c r="U474" s="29">
        <v>2</v>
      </c>
      <c r="V474" s="32">
        <v>3468.977166666667</v>
      </c>
      <c r="W474" s="32">
        <f>U474*V474</f>
        <v>6937.954333333334</v>
      </c>
      <c r="X474" s="2"/>
      <c r="Y474" s="2"/>
    </row>
    <row r="475" s="2" customFormat="1" ht="24" customHeight="1">
      <c r="B475" s="25"/>
      <c r="C475" s="26">
        <v>451</v>
      </c>
      <c r="D475" s="27" t="s">
        <v>301</v>
      </c>
      <c r="E475" s="28" t="s">
        <v>23</v>
      </c>
      <c r="F475" s="29">
        <v>1</v>
      </c>
      <c r="G475" s="30"/>
      <c r="H475" s="31"/>
      <c r="I475" s="31"/>
      <c r="J475" s="32">
        <v>11365.309416666667</v>
      </c>
      <c r="K475" s="33">
        <v>0</v>
      </c>
      <c r="L475" s="32">
        <f t="shared" si="7"/>
        <v>0</v>
      </c>
      <c r="M475" s="34"/>
      <c r="N475" s="2"/>
      <c r="P475" s="26">
        <v>451</v>
      </c>
      <c r="Q475" s="27" t="s">
        <v>301</v>
      </c>
      <c r="R475" s="35" t="s">
        <v>25</v>
      </c>
      <c r="S475" s="36" t="s">
        <v>26</v>
      </c>
      <c r="T475" s="28" t="s">
        <v>23</v>
      </c>
      <c r="U475" s="29">
        <v>1</v>
      </c>
      <c r="V475" s="32">
        <v>11365.309416666667</v>
      </c>
      <c r="W475" s="32">
        <f>U475*V475</f>
        <v>11365.309416666667</v>
      </c>
      <c r="X475" s="2"/>
      <c r="Y475" s="2"/>
    </row>
    <row r="476" s="2" customFormat="1" ht="24" customHeight="1">
      <c r="B476" s="25"/>
      <c r="C476" s="26">
        <v>452</v>
      </c>
      <c r="D476" s="27" t="s">
        <v>302</v>
      </c>
      <c r="E476" s="28" t="s">
        <v>23</v>
      </c>
      <c r="F476" s="29">
        <v>8</v>
      </c>
      <c r="G476" s="30"/>
      <c r="H476" s="31"/>
      <c r="I476" s="31"/>
      <c r="J476" s="32">
        <v>5764.3435833333333</v>
      </c>
      <c r="K476" s="33">
        <v>0</v>
      </c>
      <c r="L476" s="32">
        <f t="shared" si="7"/>
        <v>0</v>
      </c>
      <c r="M476" s="34"/>
      <c r="N476" s="2"/>
      <c r="P476" s="26">
        <v>452</v>
      </c>
      <c r="Q476" s="27" t="s">
        <v>302</v>
      </c>
      <c r="R476" s="35" t="s">
        <v>25</v>
      </c>
      <c r="S476" s="36" t="s">
        <v>26</v>
      </c>
      <c r="T476" s="28" t="s">
        <v>23</v>
      </c>
      <c r="U476" s="29">
        <v>8</v>
      </c>
      <c r="V476" s="32">
        <v>5764.3435833333333</v>
      </c>
      <c r="W476" s="32">
        <f>U476*V476</f>
        <v>46114.748666666666</v>
      </c>
      <c r="X476" s="2"/>
      <c r="Y476" s="2"/>
    </row>
    <row r="477" s="2" customFormat="1" ht="24" customHeight="1">
      <c r="B477" s="25"/>
      <c r="C477" s="26">
        <v>453</v>
      </c>
      <c r="D477" s="27" t="s">
        <v>149</v>
      </c>
      <c r="E477" s="28" t="s">
        <v>23</v>
      </c>
      <c r="F477" s="29">
        <v>2</v>
      </c>
      <c r="G477" s="30"/>
      <c r="H477" s="31"/>
      <c r="I477" s="31"/>
      <c r="J477" s="32">
        <v>1818</v>
      </c>
      <c r="K477" s="33">
        <v>0</v>
      </c>
      <c r="L477" s="32">
        <f t="shared" si="7"/>
        <v>0</v>
      </c>
      <c r="M477" s="34"/>
      <c r="N477" s="2"/>
      <c r="P477" s="26">
        <v>453</v>
      </c>
      <c r="Q477" s="27" t="s">
        <v>149</v>
      </c>
      <c r="R477" s="35" t="s">
        <v>25</v>
      </c>
      <c r="S477" s="36" t="s">
        <v>26</v>
      </c>
      <c r="T477" s="28" t="s">
        <v>23</v>
      </c>
      <c r="U477" s="29">
        <v>2</v>
      </c>
      <c r="V477" s="32">
        <v>1818</v>
      </c>
      <c r="W477" s="32">
        <f>U477*V477</f>
        <v>3636</v>
      </c>
      <c r="X477" s="2"/>
      <c r="Y477" s="2"/>
    </row>
    <row r="478" s="2" customFormat="1" ht="24" customHeight="1">
      <c r="B478" s="25"/>
      <c r="C478" s="26">
        <v>454</v>
      </c>
      <c r="D478" s="27" t="s">
        <v>303</v>
      </c>
      <c r="E478" s="28" t="s">
        <v>23</v>
      </c>
      <c r="F478" s="29">
        <v>38</v>
      </c>
      <c r="G478" s="30"/>
      <c r="H478" s="31"/>
      <c r="I478" s="31"/>
      <c r="J478" s="32">
        <v>128</v>
      </c>
      <c r="K478" s="33">
        <v>0</v>
      </c>
      <c r="L478" s="32">
        <f t="shared" si="7"/>
        <v>0</v>
      </c>
      <c r="M478" s="34"/>
      <c r="N478" s="2"/>
      <c r="P478" s="26">
        <v>454</v>
      </c>
      <c r="Q478" s="27" t="s">
        <v>303</v>
      </c>
      <c r="R478" s="35" t="s">
        <v>25</v>
      </c>
      <c r="S478" s="36" t="s">
        <v>26</v>
      </c>
      <c r="T478" s="28" t="s">
        <v>23</v>
      </c>
      <c r="U478" s="29">
        <v>38</v>
      </c>
      <c r="V478" s="32">
        <v>128</v>
      </c>
      <c r="W478" s="32">
        <f>U478*V478</f>
        <v>4864</v>
      </c>
      <c r="X478" s="2"/>
      <c r="Y478" s="2"/>
    </row>
    <row r="479" s="2" customFormat="1" ht="24" customHeight="1">
      <c r="B479" s="25"/>
      <c r="C479" s="26">
        <v>455</v>
      </c>
      <c r="D479" s="27" t="s">
        <v>304</v>
      </c>
      <c r="E479" s="28" t="s">
        <v>23</v>
      </c>
      <c r="F479" s="29">
        <v>1</v>
      </c>
      <c r="G479" s="30"/>
      <c r="H479" s="31"/>
      <c r="I479" s="31"/>
      <c r="J479" s="32">
        <v>62584.986416666667</v>
      </c>
      <c r="K479" s="33">
        <v>0</v>
      </c>
      <c r="L479" s="32">
        <f t="shared" si="7"/>
        <v>0</v>
      </c>
      <c r="M479" s="34"/>
      <c r="N479" s="2"/>
      <c r="P479" s="26">
        <v>455</v>
      </c>
      <c r="Q479" s="27" t="s">
        <v>304</v>
      </c>
      <c r="R479" s="35" t="s">
        <v>25</v>
      </c>
      <c r="S479" s="36" t="s">
        <v>26</v>
      </c>
      <c r="T479" s="28" t="s">
        <v>23</v>
      </c>
      <c r="U479" s="29">
        <v>1</v>
      </c>
      <c r="V479" s="32">
        <v>62584.986416666667</v>
      </c>
      <c r="W479" s="32">
        <f>U479*V479</f>
        <v>62584.986416666667</v>
      </c>
      <c r="X479" s="2"/>
      <c r="Y479" s="2"/>
    </row>
    <row r="480" s="2" customFormat="1" ht="24" customHeight="1">
      <c r="B480" s="25"/>
      <c r="C480" s="26">
        <v>456</v>
      </c>
      <c r="D480" s="27" t="s">
        <v>304</v>
      </c>
      <c r="E480" s="28" t="s">
        <v>23</v>
      </c>
      <c r="F480" s="29">
        <v>1</v>
      </c>
      <c r="G480" s="30"/>
      <c r="H480" s="31"/>
      <c r="I480" s="31"/>
      <c r="J480" s="32">
        <v>54848.767166666672</v>
      </c>
      <c r="K480" s="33">
        <v>0</v>
      </c>
      <c r="L480" s="32">
        <f t="shared" si="7"/>
        <v>0</v>
      </c>
      <c r="M480" s="34"/>
      <c r="N480" s="2"/>
      <c r="P480" s="26">
        <v>456</v>
      </c>
      <c r="Q480" s="27" t="s">
        <v>304</v>
      </c>
      <c r="R480" s="35" t="s">
        <v>25</v>
      </c>
      <c r="S480" s="36" t="s">
        <v>26</v>
      </c>
      <c r="T480" s="28" t="s">
        <v>23</v>
      </c>
      <c r="U480" s="29">
        <v>1</v>
      </c>
      <c r="V480" s="32">
        <v>54848.767166666672</v>
      </c>
      <c r="W480" s="32">
        <f>U480*V480</f>
        <v>54848.767166666672</v>
      </c>
      <c r="X480" s="2"/>
      <c r="Y480" s="2"/>
    </row>
    <row r="481" s="2" customFormat="1" ht="24" customHeight="1">
      <c r="B481" s="25"/>
      <c r="C481" s="26">
        <v>457</v>
      </c>
      <c r="D481" s="27" t="s">
        <v>305</v>
      </c>
      <c r="E481" s="28" t="s">
        <v>23</v>
      </c>
      <c r="F481" s="29">
        <v>12</v>
      </c>
      <c r="G481" s="30"/>
      <c r="H481" s="31"/>
      <c r="I481" s="31"/>
      <c r="J481" s="32">
        <v>148.97791666666669</v>
      </c>
      <c r="K481" s="33">
        <v>0</v>
      </c>
      <c r="L481" s="32">
        <f t="shared" si="7"/>
        <v>0</v>
      </c>
      <c r="M481" s="34"/>
      <c r="N481" s="2"/>
      <c r="P481" s="26">
        <v>457</v>
      </c>
      <c r="Q481" s="27" t="s">
        <v>305</v>
      </c>
      <c r="R481" s="35" t="s">
        <v>25</v>
      </c>
      <c r="S481" s="36" t="s">
        <v>26</v>
      </c>
      <c r="T481" s="28" t="s">
        <v>23</v>
      </c>
      <c r="U481" s="29">
        <v>12</v>
      </c>
      <c r="V481" s="32">
        <v>148.97791666666669</v>
      </c>
      <c r="W481" s="32">
        <f>U481*V481</f>
        <v>1787.7350000000001</v>
      </c>
      <c r="X481" s="2"/>
      <c r="Y481" s="2"/>
    </row>
    <row r="482" s="2" customFormat="1" ht="24" customHeight="1">
      <c r="B482" s="25"/>
      <c r="C482" s="26">
        <v>458</v>
      </c>
      <c r="D482" s="27" t="s">
        <v>305</v>
      </c>
      <c r="E482" s="28" t="s">
        <v>23</v>
      </c>
      <c r="F482" s="29">
        <v>10</v>
      </c>
      <c r="G482" s="30"/>
      <c r="H482" s="31"/>
      <c r="I482" s="31"/>
      <c r="J482" s="32">
        <v>155.12150000000003</v>
      </c>
      <c r="K482" s="33">
        <v>0</v>
      </c>
      <c r="L482" s="32">
        <f t="shared" si="7"/>
        <v>0</v>
      </c>
      <c r="M482" s="34"/>
      <c r="N482" s="2"/>
      <c r="P482" s="26">
        <v>458</v>
      </c>
      <c r="Q482" s="27" t="s">
        <v>305</v>
      </c>
      <c r="R482" s="35" t="s">
        <v>25</v>
      </c>
      <c r="S482" s="36" t="s">
        <v>26</v>
      </c>
      <c r="T482" s="28" t="s">
        <v>23</v>
      </c>
      <c r="U482" s="29">
        <v>10</v>
      </c>
      <c r="V482" s="32">
        <v>155.12150000000003</v>
      </c>
      <c r="W482" s="32">
        <f>U482*V482</f>
        <v>1551.2150000000001</v>
      </c>
      <c r="X482" s="2"/>
      <c r="Y482" s="2"/>
    </row>
    <row r="483" s="2" customFormat="1" ht="24" customHeight="1">
      <c r="B483" s="25"/>
      <c r="C483" s="26">
        <v>459</v>
      </c>
      <c r="D483" s="27" t="s">
        <v>305</v>
      </c>
      <c r="E483" s="28" t="s">
        <v>23</v>
      </c>
      <c r="F483" s="29">
        <v>10</v>
      </c>
      <c r="G483" s="30"/>
      <c r="H483" s="31"/>
      <c r="I483" s="31"/>
      <c r="J483" s="32">
        <v>201.19708333333332</v>
      </c>
      <c r="K483" s="33">
        <v>0</v>
      </c>
      <c r="L483" s="32">
        <f t="shared" si="7"/>
        <v>0</v>
      </c>
      <c r="M483" s="34"/>
      <c r="N483" s="2"/>
      <c r="P483" s="26">
        <v>459</v>
      </c>
      <c r="Q483" s="27" t="s">
        <v>305</v>
      </c>
      <c r="R483" s="35" t="s">
        <v>25</v>
      </c>
      <c r="S483" s="36" t="s">
        <v>26</v>
      </c>
      <c r="T483" s="28" t="s">
        <v>23</v>
      </c>
      <c r="U483" s="29">
        <v>10</v>
      </c>
      <c r="V483" s="32">
        <v>201.19708333333332</v>
      </c>
      <c r="W483" s="32">
        <f>U483*V483</f>
        <v>2011.9708333333333</v>
      </c>
      <c r="X483" s="2"/>
      <c r="Y483" s="2"/>
    </row>
    <row r="484" s="2" customFormat="1" ht="24" customHeight="1">
      <c r="B484" s="25"/>
      <c r="C484" s="26">
        <v>460</v>
      </c>
      <c r="D484" s="27" t="s">
        <v>306</v>
      </c>
      <c r="E484" s="28" t="s">
        <v>23</v>
      </c>
      <c r="F484" s="29">
        <v>6</v>
      </c>
      <c r="G484" s="30"/>
      <c r="H484" s="31"/>
      <c r="I484" s="31"/>
      <c r="J484" s="32">
        <v>430</v>
      </c>
      <c r="K484" s="33">
        <v>0</v>
      </c>
      <c r="L484" s="32">
        <f t="shared" ref="L484:L547" si="8">F484*K484</f>
        <v>0</v>
      </c>
      <c r="M484" s="34"/>
      <c r="N484" s="2"/>
      <c r="P484" s="26">
        <v>460</v>
      </c>
      <c r="Q484" s="27" t="s">
        <v>306</v>
      </c>
      <c r="R484" s="35" t="s">
        <v>25</v>
      </c>
      <c r="S484" s="36" t="s">
        <v>26</v>
      </c>
      <c r="T484" s="28" t="s">
        <v>23</v>
      </c>
      <c r="U484" s="29">
        <v>6</v>
      </c>
      <c r="V484" s="32">
        <v>430</v>
      </c>
      <c r="W484" s="32">
        <f>U484*V484</f>
        <v>2580</v>
      </c>
      <c r="X484" s="2"/>
      <c r="Y484" s="2"/>
    </row>
    <row r="485" s="2" customFormat="1" ht="24" customHeight="1">
      <c r="B485" s="25"/>
      <c r="C485" s="26">
        <v>461</v>
      </c>
      <c r="D485" s="27" t="s">
        <v>307</v>
      </c>
      <c r="E485" s="28" t="s">
        <v>23</v>
      </c>
      <c r="F485" s="29">
        <v>6</v>
      </c>
      <c r="G485" s="30"/>
      <c r="H485" s="31"/>
      <c r="I485" s="31"/>
      <c r="J485" s="32">
        <v>510</v>
      </c>
      <c r="K485" s="33">
        <v>0</v>
      </c>
      <c r="L485" s="32">
        <f t="shared" si="8"/>
        <v>0</v>
      </c>
      <c r="M485" s="34"/>
      <c r="N485" s="2"/>
      <c r="P485" s="26">
        <v>461</v>
      </c>
      <c r="Q485" s="27" t="s">
        <v>307</v>
      </c>
      <c r="R485" s="35" t="s">
        <v>25</v>
      </c>
      <c r="S485" s="36" t="s">
        <v>26</v>
      </c>
      <c r="T485" s="28" t="s">
        <v>23</v>
      </c>
      <c r="U485" s="29">
        <v>6</v>
      </c>
      <c r="V485" s="32">
        <v>510</v>
      </c>
      <c r="W485" s="32">
        <f>U485*V485</f>
        <v>3060</v>
      </c>
      <c r="X485" s="2"/>
      <c r="Y485" s="2"/>
    </row>
    <row r="486" s="2" customFormat="1" ht="24" customHeight="1">
      <c r="B486" s="25"/>
      <c r="C486" s="26">
        <v>462</v>
      </c>
      <c r="D486" s="27" t="s">
        <v>308</v>
      </c>
      <c r="E486" s="28" t="s">
        <v>23</v>
      </c>
      <c r="F486" s="29">
        <v>6</v>
      </c>
      <c r="G486" s="30"/>
      <c r="H486" s="31"/>
      <c r="I486" s="31"/>
      <c r="J486" s="32">
        <v>583</v>
      </c>
      <c r="K486" s="33">
        <v>0</v>
      </c>
      <c r="L486" s="32">
        <f t="shared" si="8"/>
        <v>0</v>
      </c>
      <c r="M486" s="34"/>
      <c r="N486" s="2"/>
      <c r="P486" s="26">
        <v>462</v>
      </c>
      <c r="Q486" s="27" t="s">
        <v>308</v>
      </c>
      <c r="R486" s="35" t="s">
        <v>25</v>
      </c>
      <c r="S486" s="36" t="s">
        <v>26</v>
      </c>
      <c r="T486" s="28" t="s">
        <v>23</v>
      </c>
      <c r="U486" s="29">
        <v>6</v>
      </c>
      <c r="V486" s="32">
        <v>583</v>
      </c>
      <c r="W486" s="32">
        <f>U486*V486</f>
        <v>3498</v>
      </c>
      <c r="X486" s="2"/>
      <c r="Y486" s="2"/>
    </row>
    <row r="487" s="2" customFormat="1" ht="24" customHeight="1">
      <c r="B487" s="25"/>
      <c r="C487" s="26">
        <v>463</v>
      </c>
      <c r="D487" s="27" t="s">
        <v>210</v>
      </c>
      <c r="E487" s="28" t="s">
        <v>23</v>
      </c>
      <c r="F487" s="29">
        <v>3</v>
      </c>
      <c r="G487" s="30"/>
      <c r="H487" s="31"/>
      <c r="I487" s="31"/>
      <c r="J487" s="32">
        <v>2160</v>
      </c>
      <c r="K487" s="33">
        <v>0</v>
      </c>
      <c r="L487" s="32">
        <f t="shared" si="8"/>
        <v>0</v>
      </c>
      <c r="M487" s="34"/>
      <c r="N487" s="2"/>
      <c r="P487" s="26">
        <v>463</v>
      </c>
      <c r="Q487" s="27" t="s">
        <v>210</v>
      </c>
      <c r="R487" s="35" t="s">
        <v>25</v>
      </c>
      <c r="S487" s="36" t="s">
        <v>26</v>
      </c>
      <c r="T487" s="28" t="s">
        <v>23</v>
      </c>
      <c r="U487" s="29">
        <v>3</v>
      </c>
      <c r="V487" s="32">
        <v>2160</v>
      </c>
      <c r="W487" s="32">
        <f>U487*V487</f>
        <v>6480</v>
      </c>
      <c r="X487" s="2"/>
      <c r="Y487" s="2"/>
    </row>
    <row r="488" s="2" customFormat="1" ht="24" customHeight="1">
      <c r="B488" s="25"/>
      <c r="C488" s="26">
        <v>464</v>
      </c>
      <c r="D488" s="27" t="s">
        <v>110</v>
      </c>
      <c r="E488" s="28" t="s">
        <v>23</v>
      </c>
      <c r="F488" s="29">
        <v>5</v>
      </c>
      <c r="G488" s="30"/>
      <c r="H488" s="31"/>
      <c r="I488" s="31"/>
      <c r="J488" s="32">
        <v>13.664416666666668</v>
      </c>
      <c r="K488" s="33">
        <v>0</v>
      </c>
      <c r="L488" s="32">
        <f t="shared" si="8"/>
        <v>0</v>
      </c>
      <c r="M488" s="34"/>
      <c r="N488" s="2"/>
      <c r="P488" s="26">
        <v>464</v>
      </c>
      <c r="Q488" s="27" t="s">
        <v>110</v>
      </c>
      <c r="R488" s="35" t="s">
        <v>25</v>
      </c>
      <c r="S488" s="36" t="s">
        <v>26</v>
      </c>
      <c r="T488" s="28" t="s">
        <v>23</v>
      </c>
      <c r="U488" s="29">
        <v>5</v>
      </c>
      <c r="V488" s="32">
        <v>13.664416666666668</v>
      </c>
      <c r="W488" s="32">
        <f>U488*V488</f>
        <v>68.322083333333339</v>
      </c>
      <c r="X488" s="2"/>
      <c r="Y488" s="2"/>
    </row>
    <row r="489" s="2" customFormat="1" ht="24" customHeight="1">
      <c r="B489" s="25"/>
      <c r="C489" s="26">
        <v>465</v>
      </c>
      <c r="D489" s="27" t="s">
        <v>309</v>
      </c>
      <c r="E489" s="28" t="s">
        <v>23</v>
      </c>
      <c r="F489" s="29">
        <v>48</v>
      </c>
      <c r="G489" s="30"/>
      <c r="H489" s="31"/>
      <c r="I489" s="31"/>
      <c r="J489" s="32">
        <v>172.66800000000001</v>
      </c>
      <c r="K489" s="33">
        <v>0</v>
      </c>
      <c r="L489" s="32">
        <f t="shared" si="8"/>
        <v>0</v>
      </c>
      <c r="M489" s="34"/>
      <c r="N489" s="2"/>
      <c r="P489" s="26">
        <v>465</v>
      </c>
      <c r="Q489" s="27" t="s">
        <v>309</v>
      </c>
      <c r="R489" s="35" t="s">
        <v>25</v>
      </c>
      <c r="S489" s="36" t="s">
        <v>26</v>
      </c>
      <c r="T489" s="28" t="s">
        <v>23</v>
      </c>
      <c r="U489" s="29">
        <v>48</v>
      </c>
      <c r="V489" s="32">
        <v>172.66800000000001</v>
      </c>
      <c r="W489" s="32">
        <f>U489*V489</f>
        <v>8288.0640000000003</v>
      </c>
      <c r="X489" s="2"/>
      <c r="Y489" s="2"/>
    </row>
    <row r="490" s="2" customFormat="1" ht="24" customHeight="1">
      <c r="B490" s="25"/>
      <c r="C490" s="26">
        <v>466</v>
      </c>
      <c r="D490" s="27" t="s">
        <v>116</v>
      </c>
      <c r="E490" s="28" t="s">
        <v>23</v>
      </c>
      <c r="F490" s="29">
        <v>3</v>
      </c>
      <c r="G490" s="30"/>
      <c r="H490" s="31"/>
      <c r="I490" s="31"/>
      <c r="J490" s="32">
        <v>226.42041666666668</v>
      </c>
      <c r="K490" s="33">
        <v>0</v>
      </c>
      <c r="L490" s="32">
        <f t="shared" si="8"/>
        <v>0</v>
      </c>
      <c r="M490" s="34"/>
      <c r="N490" s="2"/>
      <c r="P490" s="26">
        <v>466</v>
      </c>
      <c r="Q490" s="27" t="s">
        <v>116</v>
      </c>
      <c r="R490" s="35" t="s">
        <v>25</v>
      </c>
      <c r="S490" s="36" t="s">
        <v>26</v>
      </c>
      <c r="T490" s="28" t="s">
        <v>23</v>
      </c>
      <c r="U490" s="29">
        <v>3</v>
      </c>
      <c r="V490" s="32">
        <v>226.42041666666668</v>
      </c>
      <c r="W490" s="32">
        <f>U490*V490</f>
        <v>679.26125000000002</v>
      </c>
      <c r="X490" s="2"/>
      <c r="Y490" s="2"/>
    </row>
    <row r="491" s="2" customFormat="1" ht="24" customHeight="1">
      <c r="B491" s="25"/>
      <c r="C491" s="26">
        <v>467</v>
      </c>
      <c r="D491" s="27" t="s">
        <v>117</v>
      </c>
      <c r="E491" s="28" t="s">
        <v>23</v>
      </c>
      <c r="F491" s="29">
        <v>24</v>
      </c>
      <c r="G491" s="30"/>
      <c r="H491" s="31"/>
      <c r="I491" s="31"/>
      <c r="J491" s="32">
        <v>35.820666666666668</v>
      </c>
      <c r="K491" s="33">
        <v>0</v>
      </c>
      <c r="L491" s="32">
        <f t="shared" si="8"/>
        <v>0</v>
      </c>
      <c r="M491" s="34"/>
      <c r="N491" s="2"/>
      <c r="P491" s="26">
        <v>467</v>
      </c>
      <c r="Q491" s="27" t="s">
        <v>117</v>
      </c>
      <c r="R491" s="35" t="s">
        <v>25</v>
      </c>
      <c r="S491" s="36" t="s">
        <v>26</v>
      </c>
      <c r="T491" s="28" t="s">
        <v>23</v>
      </c>
      <c r="U491" s="29">
        <v>24</v>
      </c>
      <c r="V491" s="32">
        <v>35.820666666666668</v>
      </c>
      <c r="W491" s="32">
        <f>U491*V491</f>
        <v>859.69600000000003</v>
      </c>
      <c r="X491" s="2"/>
      <c r="Y491" s="2"/>
    </row>
    <row r="492" s="2" customFormat="1" ht="24" customHeight="1">
      <c r="B492" s="25"/>
      <c r="C492" s="26">
        <v>468</v>
      </c>
      <c r="D492" s="27" t="s">
        <v>310</v>
      </c>
      <c r="E492" s="28" t="s">
        <v>23</v>
      </c>
      <c r="F492" s="29">
        <v>50</v>
      </c>
      <c r="G492" s="30"/>
      <c r="H492" s="31"/>
      <c r="I492" s="31"/>
      <c r="J492" s="32">
        <v>19.674333333333337</v>
      </c>
      <c r="K492" s="33">
        <v>0</v>
      </c>
      <c r="L492" s="32">
        <f t="shared" si="8"/>
        <v>0</v>
      </c>
      <c r="M492" s="34"/>
      <c r="N492" s="2"/>
      <c r="P492" s="26">
        <v>468</v>
      </c>
      <c r="Q492" s="27" t="s">
        <v>310</v>
      </c>
      <c r="R492" s="35" t="s">
        <v>25</v>
      </c>
      <c r="S492" s="36" t="s">
        <v>26</v>
      </c>
      <c r="T492" s="28" t="s">
        <v>23</v>
      </c>
      <c r="U492" s="29">
        <v>50</v>
      </c>
      <c r="V492" s="32">
        <v>19.674333333333337</v>
      </c>
      <c r="W492" s="32">
        <f>U492*V492</f>
        <v>983.71666666666681</v>
      </c>
      <c r="X492" s="2"/>
      <c r="Y492" s="2"/>
    </row>
    <row r="493" s="2" customFormat="1" ht="24" customHeight="1">
      <c r="B493" s="25"/>
      <c r="C493" s="26">
        <v>469</v>
      </c>
      <c r="D493" s="27" t="s">
        <v>110</v>
      </c>
      <c r="E493" s="28" t="s">
        <v>23</v>
      </c>
      <c r="F493" s="29">
        <v>5</v>
      </c>
      <c r="G493" s="30"/>
      <c r="H493" s="31"/>
      <c r="I493" s="31"/>
      <c r="J493" s="32">
        <v>116.64000000000001</v>
      </c>
      <c r="K493" s="33">
        <v>0</v>
      </c>
      <c r="L493" s="32">
        <f t="shared" si="8"/>
        <v>0</v>
      </c>
      <c r="M493" s="34"/>
      <c r="N493" s="2"/>
      <c r="P493" s="26">
        <v>469</v>
      </c>
      <c r="Q493" s="27" t="s">
        <v>110</v>
      </c>
      <c r="R493" s="35" t="s">
        <v>25</v>
      </c>
      <c r="S493" s="36" t="s">
        <v>26</v>
      </c>
      <c r="T493" s="28" t="s">
        <v>23</v>
      </c>
      <c r="U493" s="29">
        <v>5</v>
      </c>
      <c r="V493" s="32">
        <v>116.64000000000001</v>
      </c>
      <c r="W493" s="32">
        <f>U493*V493</f>
        <v>583.20000000000005</v>
      </c>
      <c r="X493" s="2"/>
      <c r="Y493" s="2"/>
    </row>
    <row r="494" s="2" customFormat="1" ht="24" customHeight="1">
      <c r="B494" s="25"/>
      <c r="C494" s="26">
        <v>470</v>
      </c>
      <c r="D494" s="27" t="s">
        <v>311</v>
      </c>
      <c r="E494" s="28" t="s">
        <v>23</v>
      </c>
      <c r="F494" s="29">
        <v>10</v>
      </c>
      <c r="G494" s="30"/>
      <c r="H494" s="31"/>
      <c r="I494" s="31"/>
      <c r="J494" s="32">
        <v>113.76000000000001</v>
      </c>
      <c r="K494" s="33">
        <v>0</v>
      </c>
      <c r="L494" s="32">
        <f t="shared" si="8"/>
        <v>0</v>
      </c>
      <c r="M494" s="34"/>
      <c r="N494" s="2"/>
      <c r="P494" s="26">
        <v>470</v>
      </c>
      <c r="Q494" s="27" t="s">
        <v>311</v>
      </c>
      <c r="R494" s="35" t="s">
        <v>25</v>
      </c>
      <c r="S494" s="36" t="s">
        <v>56</v>
      </c>
      <c r="T494" s="28" t="s">
        <v>23</v>
      </c>
      <c r="U494" s="29">
        <v>10</v>
      </c>
      <c r="V494" s="32">
        <v>113.76000000000001</v>
      </c>
      <c r="W494" s="32">
        <f>U494*V494</f>
        <v>1137.6000000000001</v>
      </c>
      <c r="X494" s="2"/>
      <c r="Y494" s="2"/>
    </row>
    <row r="495" s="2" customFormat="1" ht="24" customHeight="1">
      <c r="B495" s="25"/>
      <c r="C495" s="26">
        <v>471</v>
      </c>
      <c r="D495" s="27" t="s">
        <v>312</v>
      </c>
      <c r="E495" s="28" t="s">
        <v>23</v>
      </c>
      <c r="F495" s="29">
        <v>20</v>
      </c>
      <c r="G495" s="30"/>
      <c r="H495" s="31"/>
      <c r="I495" s="31"/>
      <c r="J495" s="32">
        <v>7.4411666666666667</v>
      </c>
      <c r="K495" s="33">
        <v>0</v>
      </c>
      <c r="L495" s="32">
        <f t="shared" si="8"/>
        <v>0</v>
      </c>
      <c r="M495" s="34"/>
      <c r="N495" s="2"/>
      <c r="P495" s="26">
        <v>471</v>
      </c>
      <c r="Q495" s="27" t="s">
        <v>312</v>
      </c>
      <c r="R495" s="35" t="s">
        <v>25</v>
      </c>
      <c r="S495" s="36" t="s">
        <v>26</v>
      </c>
      <c r="T495" s="28" t="s">
        <v>23</v>
      </c>
      <c r="U495" s="29">
        <v>20</v>
      </c>
      <c r="V495" s="32">
        <v>7.4411666666666667</v>
      </c>
      <c r="W495" s="32">
        <f>U495*V495</f>
        <v>148.82333333333332</v>
      </c>
      <c r="X495" s="2"/>
      <c r="Y495" s="2"/>
    </row>
    <row r="496" s="2" customFormat="1" ht="24" customHeight="1">
      <c r="B496" s="25"/>
      <c r="C496" s="26">
        <v>472</v>
      </c>
      <c r="D496" s="27" t="s">
        <v>313</v>
      </c>
      <c r="E496" s="28" t="s">
        <v>23</v>
      </c>
      <c r="F496" s="29">
        <v>20</v>
      </c>
      <c r="G496" s="30"/>
      <c r="H496" s="31"/>
      <c r="I496" s="31"/>
      <c r="J496" s="32">
        <v>13.239416666666667</v>
      </c>
      <c r="K496" s="33">
        <v>0</v>
      </c>
      <c r="L496" s="32">
        <f t="shared" si="8"/>
        <v>0</v>
      </c>
      <c r="M496" s="34"/>
      <c r="N496" s="2"/>
      <c r="P496" s="26">
        <v>472</v>
      </c>
      <c r="Q496" s="27" t="s">
        <v>313</v>
      </c>
      <c r="R496" s="35" t="s">
        <v>25</v>
      </c>
      <c r="S496" s="36" t="s">
        <v>26</v>
      </c>
      <c r="T496" s="28" t="s">
        <v>23</v>
      </c>
      <c r="U496" s="29">
        <v>20</v>
      </c>
      <c r="V496" s="32">
        <v>13.239416666666667</v>
      </c>
      <c r="W496" s="32">
        <f>U496*V496</f>
        <v>264.78833333333336</v>
      </c>
      <c r="X496" s="2"/>
      <c r="Y496" s="2"/>
    </row>
    <row r="497" s="2" customFormat="1" ht="24" customHeight="1">
      <c r="B497" s="25"/>
      <c r="C497" s="26">
        <v>473</v>
      </c>
      <c r="D497" s="27" t="s">
        <v>312</v>
      </c>
      <c r="E497" s="28" t="s">
        <v>23</v>
      </c>
      <c r="F497" s="29">
        <v>20</v>
      </c>
      <c r="G497" s="30"/>
      <c r="H497" s="31"/>
      <c r="I497" s="31"/>
      <c r="J497" s="32">
        <v>13.239416666666667</v>
      </c>
      <c r="K497" s="33">
        <v>0</v>
      </c>
      <c r="L497" s="32">
        <f t="shared" si="8"/>
        <v>0</v>
      </c>
      <c r="M497" s="34"/>
      <c r="N497" s="2"/>
      <c r="P497" s="26">
        <v>473</v>
      </c>
      <c r="Q497" s="27" t="s">
        <v>312</v>
      </c>
      <c r="R497" s="35" t="s">
        <v>25</v>
      </c>
      <c r="S497" s="36" t="s">
        <v>26</v>
      </c>
      <c r="T497" s="28" t="s">
        <v>23</v>
      </c>
      <c r="U497" s="29">
        <v>20</v>
      </c>
      <c r="V497" s="32">
        <v>13.239416666666667</v>
      </c>
      <c r="W497" s="32">
        <f>U497*V497</f>
        <v>264.78833333333336</v>
      </c>
      <c r="X497" s="2"/>
      <c r="Y497" s="2"/>
    </row>
    <row r="498" s="2" customFormat="1" ht="24" customHeight="1">
      <c r="B498" s="25"/>
      <c r="C498" s="26">
        <v>474</v>
      </c>
      <c r="D498" s="27" t="s">
        <v>314</v>
      </c>
      <c r="E498" s="28" t="s">
        <v>23</v>
      </c>
      <c r="F498" s="29">
        <v>24</v>
      </c>
      <c r="G498" s="30"/>
      <c r="H498" s="31"/>
      <c r="I498" s="31"/>
      <c r="J498" s="32">
        <v>1080</v>
      </c>
      <c r="K498" s="33">
        <v>0</v>
      </c>
      <c r="L498" s="32">
        <f t="shared" si="8"/>
        <v>0</v>
      </c>
      <c r="M498" s="34"/>
      <c r="N498" s="2"/>
      <c r="P498" s="26">
        <v>474</v>
      </c>
      <c r="Q498" s="27" t="s">
        <v>314</v>
      </c>
      <c r="R498" s="35" t="s">
        <v>25</v>
      </c>
      <c r="S498" s="36" t="s">
        <v>26</v>
      </c>
      <c r="T498" s="28" t="s">
        <v>23</v>
      </c>
      <c r="U498" s="29">
        <v>24</v>
      </c>
      <c r="V498" s="32">
        <v>1080</v>
      </c>
      <c r="W498" s="32">
        <f>U498*V498</f>
        <v>25920</v>
      </c>
      <c r="X498" s="2"/>
      <c r="Y498" s="2"/>
    </row>
    <row r="499" s="2" customFormat="1" ht="24" customHeight="1">
      <c r="B499" s="25"/>
      <c r="C499" s="26">
        <v>475</v>
      </c>
      <c r="D499" s="27" t="s">
        <v>315</v>
      </c>
      <c r="E499" s="28" t="s">
        <v>23</v>
      </c>
      <c r="F499" s="29">
        <v>12</v>
      </c>
      <c r="G499" s="30"/>
      <c r="H499" s="31"/>
      <c r="I499" s="31"/>
      <c r="J499" s="32">
        <v>1495.8825833333335</v>
      </c>
      <c r="K499" s="33">
        <v>0</v>
      </c>
      <c r="L499" s="32">
        <f t="shared" si="8"/>
        <v>0</v>
      </c>
      <c r="M499" s="34"/>
      <c r="N499" s="2"/>
      <c r="P499" s="26">
        <v>475</v>
      </c>
      <c r="Q499" s="27" t="s">
        <v>315</v>
      </c>
      <c r="R499" s="35" t="s">
        <v>25</v>
      </c>
      <c r="S499" s="36" t="s">
        <v>26</v>
      </c>
      <c r="T499" s="28" t="s">
        <v>23</v>
      </c>
      <c r="U499" s="29">
        <v>12</v>
      </c>
      <c r="V499" s="32">
        <v>1495.8825833333335</v>
      </c>
      <c r="W499" s="32">
        <f>U499*V499</f>
        <v>17950.591</v>
      </c>
      <c r="X499" s="2"/>
      <c r="Y499" s="2"/>
    </row>
    <row r="500" s="2" customFormat="1" ht="24" customHeight="1">
      <c r="B500" s="25"/>
      <c r="C500" s="26">
        <v>476</v>
      </c>
      <c r="D500" s="27" t="s">
        <v>149</v>
      </c>
      <c r="E500" s="28" t="s">
        <v>23</v>
      </c>
      <c r="F500" s="29">
        <v>120</v>
      </c>
      <c r="G500" s="30"/>
      <c r="H500" s="31"/>
      <c r="I500" s="31"/>
      <c r="J500" s="32">
        <v>41.689333333333337</v>
      </c>
      <c r="K500" s="33">
        <v>0</v>
      </c>
      <c r="L500" s="32">
        <f t="shared" si="8"/>
        <v>0</v>
      </c>
      <c r="M500" s="34"/>
      <c r="N500" s="2"/>
      <c r="P500" s="26">
        <v>476</v>
      </c>
      <c r="Q500" s="27" t="s">
        <v>149</v>
      </c>
      <c r="R500" s="35" t="s">
        <v>25</v>
      </c>
      <c r="S500" s="36" t="s">
        <v>26</v>
      </c>
      <c r="T500" s="28" t="s">
        <v>23</v>
      </c>
      <c r="U500" s="29">
        <v>120</v>
      </c>
      <c r="V500" s="32">
        <v>41.689333333333337</v>
      </c>
      <c r="W500" s="32">
        <f>U500*V500</f>
        <v>5002.7200000000003</v>
      </c>
      <c r="X500" s="2"/>
      <c r="Y500" s="2"/>
    </row>
    <row r="501" s="2" customFormat="1" ht="24" customHeight="1">
      <c r="B501" s="25"/>
      <c r="C501" s="26"/>
      <c r="D501" s="27"/>
      <c r="E501" s="28"/>
      <c r="F501" s="29"/>
      <c r="G501" s="30"/>
      <c r="H501" s="31"/>
      <c r="I501" s="31"/>
      <c r="J501" s="32"/>
      <c r="K501" s="33">
        <v>0</v>
      </c>
      <c r="L501" s="32">
        <f t="shared" si="8"/>
        <v>0</v>
      </c>
      <c r="M501" s="34"/>
      <c r="N501" s="2"/>
      <c r="P501" s="26"/>
      <c r="Q501" s="27"/>
      <c r="R501" s="37"/>
      <c r="S501" s="36"/>
      <c r="T501" s="28"/>
      <c r="U501" s="29"/>
      <c r="V501" s="32"/>
      <c r="W501" s="32">
        <f>U501*V501</f>
        <v>0</v>
      </c>
      <c r="X501" s="2"/>
      <c r="Y501" s="2"/>
    </row>
    <row r="502" s="2" customFormat="1" ht="24" customHeight="1">
      <c r="B502" s="25"/>
      <c r="C502" s="26"/>
      <c r="D502" s="38"/>
      <c r="E502" s="28"/>
      <c r="F502" s="29"/>
      <c r="G502" s="30"/>
      <c r="H502" s="31"/>
      <c r="I502" s="31"/>
      <c r="J502" s="32"/>
      <c r="K502" s="33">
        <v>0</v>
      </c>
      <c r="L502" s="32">
        <f t="shared" si="8"/>
        <v>0</v>
      </c>
      <c r="M502" s="34"/>
      <c r="N502" s="2"/>
      <c r="P502" s="26"/>
      <c r="Q502" s="38"/>
      <c r="R502" s="39"/>
      <c r="S502" s="36"/>
      <c r="T502" s="28"/>
      <c r="U502" s="29"/>
      <c r="V502" s="32"/>
      <c r="W502" s="32">
        <f>U502*V502</f>
        <v>0</v>
      </c>
      <c r="X502" s="2"/>
      <c r="Y502" s="2"/>
    </row>
    <row r="503" s="2" customFormat="1" ht="24" customHeight="1">
      <c r="B503" s="25"/>
      <c r="C503" s="26">
        <v>477</v>
      </c>
      <c r="D503" s="27" t="s">
        <v>316</v>
      </c>
      <c r="E503" s="28" t="s">
        <v>23</v>
      </c>
      <c r="F503" s="29">
        <v>20</v>
      </c>
      <c r="G503" s="30"/>
      <c r="H503" s="31"/>
      <c r="I503" s="31"/>
      <c r="J503" s="32">
        <v>302.56358333333333</v>
      </c>
      <c r="K503" s="33">
        <v>0</v>
      </c>
      <c r="L503" s="32">
        <f t="shared" si="8"/>
        <v>0</v>
      </c>
      <c r="M503" s="34"/>
      <c r="N503" s="2"/>
      <c r="P503" s="26">
        <v>477</v>
      </c>
      <c r="Q503" s="27" t="s">
        <v>316</v>
      </c>
      <c r="R503" s="35" t="s">
        <v>25</v>
      </c>
      <c r="S503" s="36" t="s">
        <v>26</v>
      </c>
      <c r="T503" s="28" t="s">
        <v>23</v>
      </c>
      <c r="U503" s="29">
        <v>20</v>
      </c>
      <c r="V503" s="32">
        <v>302.56358333333333</v>
      </c>
      <c r="W503" s="32">
        <f>U503*V503</f>
        <v>6051.2716666666665</v>
      </c>
      <c r="X503" s="2"/>
      <c r="Y503" s="2"/>
    </row>
    <row r="504" s="2" customFormat="1" ht="24" customHeight="1">
      <c r="B504" s="25"/>
      <c r="C504" s="26">
        <v>478</v>
      </c>
      <c r="D504" s="27" t="s">
        <v>317</v>
      </c>
      <c r="E504" s="28" t="s">
        <v>23</v>
      </c>
      <c r="F504" s="29">
        <v>20</v>
      </c>
      <c r="G504" s="30"/>
      <c r="H504" s="31"/>
      <c r="I504" s="31"/>
      <c r="J504" s="32">
        <v>101.36641666666667</v>
      </c>
      <c r="K504" s="33">
        <v>0</v>
      </c>
      <c r="L504" s="32">
        <f t="shared" si="8"/>
        <v>0</v>
      </c>
      <c r="M504" s="34"/>
      <c r="N504" s="2"/>
      <c r="P504" s="26">
        <v>478</v>
      </c>
      <c r="Q504" s="27" t="s">
        <v>317</v>
      </c>
      <c r="R504" s="35" t="s">
        <v>25</v>
      </c>
      <c r="S504" s="36" t="s">
        <v>26</v>
      </c>
      <c r="T504" s="28" t="s">
        <v>23</v>
      </c>
      <c r="U504" s="29">
        <v>20</v>
      </c>
      <c r="V504" s="32">
        <v>101.36641666666667</v>
      </c>
      <c r="W504" s="32">
        <f>U504*V504</f>
        <v>2027.3283333333334</v>
      </c>
      <c r="X504" s="2"/>
      <c r="Y504" s="2"/>
    </row>
    <row r="505" s="2" customFormat="1" ht="24" customHeight="1">
      <c r="B505" s="25"/>
      <c r="C505" s="26">
        <v>479</v>
      </c>
      <c r="D505" s="27" t="s">
        <v>38</v>
      </c>
      <c r="E505" s="28" t="s">
        <v>23</v>
      </c>
      <c r="F505" s="29">
        <v>1</v>
      </c>
      <c r="G505" s="30"/>
      <c r="H505" s="31"/>
      <c r="I505" s="31"/>
      <c r="J505" s="32">
        <v>28737.401416666668</v>
      </c>
      <c r="K505" s="33">
        <v>0</v>
      </c>
      <c r="L505" s="32">
        <f t="shared" si="8"/>
        <v>0</v>
      </c>
      <c r="M505" s="34"/>
      <c r="N505" s="2"/>
      <c r="P505" s="26">
        <v>479</v>
      </c>
      <c r="Q505" s="27" t="s">
        <v>38</v>
      </c>
      <c r="R505" s="35" t="s">
        <v>25</v>
      </c>
      <c r="S505" s="36" t="s">
        <v>26</v>
      </c>
      <c r="T505" s="28" t="s">
        <v>23</v>
      </c>
      <c r="U505" s="29">
        <v>1</v>
      </c>
      <c r="V505" s="32">
        <v>28737.401416666668</v>
      </c>
      <c r="W505" s="32">
        <f>U505*V505</f>
        <v>28737.401416666668</v>
      </c>
      <c r="X505" s="2"/>
      <c r="Y505" s="2"/>
    </row>
    <row r="506" s="2" customFormat="1" ht="24" customHeight="1">
      <c r="B506" s="25"/>
      <c r="C506" s="26">
        <v>480</v>
      </c>
      <c r="D506" s="27" t="s">
        <v>318</v>
      </c>
      <c r="E506" s="28" t="s">
        <v>23</v>
      </c>
      <c r="F506" s="29">
        <v>4</v>
      </c>
      <c r="G506" s="30"/>
      <c r="H506" s="31"/>
      <c r="I506" s="31"/>
      <c r="J506" s="32">
        <v>129.60000000000002</v>
      </c>
      <c r="K506" s="33">
        <v>0</v>
      </c>
      <c r="L506" s="32">
        <f t="shared" si="8"/>
        <v>0</v>
      </c>
      <c r="M506" s="34"/>
      <c r="N506" s="2"/>
      <c r="P506" s="26">
        <v>480</v>
      </c>
      <c r="Q506" s="27" t="s">
        <v>318</v>
      </c>
      <c r="R506" s="35" t="s">
        <v>25</v>
      </c>
      <c r="S506" s="36" t="s">
        <v>46</v>
      </c>
      <c r="T506" s="28" t="s">
        <v>23</v>
      </c>
      <c r="U506" s="29">
        <v>4</v>
      </c>
      <c r="V506" s="32">
        <v>129.60000000000002</v>
      </c>
      <c r="W506" s="32">
        <f>U506*V506</f>
        <v>518.40000000000009</v>
      </c>
      <c r="X506" s="2"/>
      <c r="Y506" s="2"/>
    </row>
    <row r="507" s="2" customFormat="1" ht="24" customHeight="1">
      <c r="B507" s="25"/>
      <c r="C507" s="26">
        <v>481</v>
      </c>
      <c r="D507" s="27" t="s">
        <v>306</v>
      </c>
      <c r="E507" s="28" t="s">
        <v>23</v>
      </c>
      <c r="F507" s="29">
        <v>4</v>
      </c>
      <c r="G507" s="30"/>
      <c r="H507" s="31"/>
      <c r="I507" s="31"/>
      <c r="J507" s="32">
        <v>430</v>
      </c>
      <c r="K507" s="33">
        <v>0</v>
      </c>
      <c r="L507" s="32">
        <f t="shared" si="8"/>
        <v>0</v>
      </c>
      <c r="M507" s="34"/>
      <c r="N507" s="2"/>
      <c r="P507" s="26">
        <v>481</v>
      </c>
      <c r="Q507" s="27" t="s">
        <v>306</v>
      </c>
      <c r="R507" s="35" t="s">
        <v>25</v>
      </c>
      <c r="S507" s="36" t="s">
        <v>26</v>
      </c>
      <c r="T507" s="28" t="s">
        <v>23</v>
      </c>
      <c r="U507" s="29">
        <v>4</v>
      </c>
      <c r="V507" s="32">
        <v>430</v>
      </c>
      <c r="W507" s="32">
        <f>U507*V507</f>
        <v>1720</v>
      </c>
      <c r="X507" s="2"/>
      <c r="Y507" s="2"/>
    </row>
    <row r="508" s="2" customFormat="1" ht="24" customHeight="1">
      <c r="B508" s="25"/>
      <c r="C508" s="26">
        <v>482</v>
      </c>
      <c r="D508" s="27" t="s">
        <v>307</v>
      </c>
      <c r="E508" s="28" t="s">
        <v>23</v>
      </c>
      <c r="F508" s="29">
        <v>2</v>
      </c>
      <c r="G508" s="30"/>
      <c r="H508" s="31"/>
      <c r="I508" s="31"/>
      <c r="J508" s="32">
        <v>510</v>
      </c>
      <c r="K508" s="33">
        <v>0</v>
      </c>
      <c r="L508" s="32">
        <f t="shared" si="8"/>
        <v>0</v>
      </c>
      <c r="M508" s="34"/>
      <c r="N508" s="2"/>
      <c r="P508" s="26">
        <v>482</v>
      </c>
      <c r="Q508" s="27" t="s">
        <v>307</v>
      </c>
      <c r="R508" s="35" t="s">
        <v>25</v>
      </c>
      <c r="S508" s="36" t="s">
        <v>26</v>
      </c>
      <c r="T508" s="28" t="s">
        <v>23</v>
      </c>
      <c r="U508" s="29">
        <v>2</v>
      </c>
      <c r="V508" s="32">
        <v>510</v>
      </c>
      <c r="W508" s="32">
        <f>U508*V508</f>
        <v>1020</v>
      </c>
      <c r="X508" s="2"/>
      <c r="Y508" s="2"/>
    </row>
    <row r="509" s="2" customFormat="1" ht="24" customHeight="1">
      <c r="B509" s="25"/>
      <c r="C509" s="26">
        <v>483</v>
      </c>
      <c r="D509" s="27" t="s">
        <v>307</v>
      </c>
      <c r="E509" s="28" t="s">
        <v>23</v>
      </c>
      <c r="F509" s="29">
        <v>2</v>
      </c>
      <c r="G509" s="30"/>
      <c r="H509" s="31"/>
      <c r="I509" s="31"/>
      <c r="J509" s="32">
        <v>324</v>
      </c>
      <c r="K509" s="33">
        <v>0</v>
      </c>
      <c r="L509" s="32">
        <f t="shared" si="8"/>
        <v>0</v>
      </c>
      <c r="M509" s="34"/>
      <c r="N509" s="2"/>
      <c r="P509" s="26">
        <v>483</v>
      </c>
      <c r="Q509" s="27" t="s">
        <v>307</v>
      </c>
      <c r="R509" s="35" t="s">
        <v>25</v>
      </c>
      <c r="S509" s="36" t="s">
        <v>26</v>
      </c>
      <c r="T509" s="28" t="s">
        <v>23</v>
      </c>
      <c r="U509" s="29">
        <v>2</v>
      </c>
      <c r="V509" s="32">
        <v>324</v>
      </c>
      <c r="W509" s="32">
        <f>U509*V509</f>
        <v>648</v>
      </c>
      <c r="X509" s="2"/>
      <c r="Y509" s="2"/>
    </row>
    <row r="510" s="2" customFormat="1" ht="24" customHeight="1">
      <c r="B510" s="25"/>
      <c r="C510" s="26">
        <v>484</v>
      </c>
      <c r="D510" s="27" t="s">
        <v>308</v>
      </c>
      <c r="E510" s="28" t="s">
        <v>23</v>
      </c>
      <c r="F510" s="29">
        <v>4</v>
      </c>
      <c r="G510" s="30"/>
      <c r="H510" s="31"/>
      <c r="I510" s="31"/>
      <c r="J510" s="32">
        <v>585</v>
      </c>
      <c r="K510" s="33">
        <v>0</v>
      </c>
      <c r="L510" s="32">
        <f t="shared" si="8"/>
        <v>0</v>
      </c>
      <c r="M510" s="34"/>
      <c r="N510" s="2"/>
      <c r="P510" s="26">
        <v>484</v>
      </c>
      <c r="Q510" s="27" t="s">
        <v>308</v>
      </c>
      <c r="R510" s="35" t="s">
        <v>25</v>
      </c>
      <c r="S510" s="36" t="s">
        <v>26</v>
      </c>
      <c r="T510" s="28" t="s">
        <v>23</v>
      </c>
      <c r="U510" s="29">
        <v>4</v>
      </c>
      <c r="V510" s="32">
        <v>585</v>
      </c>
      <c r="W510" s="32">
        <f>U510*V510</f>
        <v>2340</v>
      </c>
      <c r="X510" s="2"/>
      <c r="Y510" s="2"/>
    </row>
    <row r="511" s="2" customFormat="1" ht="24" customHeight="1">
      <c r="B511" s="25"/>
      <c r="C511" s="26">
        <v>485</v>
      </c>
      <c r="D511" s="27" t="s">
        <v>319</v>
      </c>
      <c r="E511" s="28" t="s">
        <v>23</v>
      </c>
      <c r="F511" s="29">
        <v>1</v>
      </c>
      <c r="G511" s="30"/>
      <c r="H511" s="31"/>
      <c r="I511" s="31"/>
      <c r="J511" s="32">
        <v>57474.802833333335</v>
      </c>
      <c r="K511" s="33">
        <v>0</v>
      </c>
      <c r="L511" s="32">
        <f t="shared" si="8"/>
        <v>0</v>
      </c>
      <c r="M511" s="34"/>
      <c r="N511" s="2"/>
      <c r="P511" s="26">
        <v>485</v>
      </c>
      <c r="Q511" s="27" t="s">
        <v>319</v>
      </c>
      <c r="R511" s="35" t="s">
        <v>25</v>
      </c>
      <c r="S511" s="36" t="s">
        <v>26</v>
      </c>
      <c r="T511" s="28" t="s">
        <v>23</v>
      </c>
      <c r="U511" s="29">
        <v>1</v>
      </c>
      <c r="V511" s="32">
        <v>57474.802833333335</v>
      </c>
      <c r="W511" s="32">
        <f>U511*V511</f>
        <v>57474.802833333335</v>
      </c>
      <c r="X511" s="2"/>
      <c r="Y511" s="2"/>
    </row>
    <row r="512" s="2" customFormat="1" ht="24" customHeight="1">
      <c r="B512" s="25"/>
      <c r="C512" s="26">
        <v>486</v>
      </c>
      <c r="D512" s="27" t="s">
        <v>136</v>
      </c>
      <c r="E512" s="28" t="s">
        <v>23</v>
      </c>
      <c r="F512" s="29">
        <v>12</v>
      </c>
      <c r="G512" s="30"/>
      <c r="H512" s="31"/>
      <c r="I512" s="31"/>
      <c r="J512" s="32">
        <v>509.00000000000006</v>
      </c>
      <c r="K512" s="33">
        <v>0</v>
      </c>
      <c r="L512" s="32">
        <f t="shared" si="8"/>
        <v>0</v>
      </c>
      <c r="M512" s="34"/>
      <c r="N512" s="2"/>
      <c r="P512" s="26">
        <v>486</v>
      </c>
      <c r="Q512" s="27" t="s">
        <v>136</v>
      </c>
      <c r="R512" s="35" t="s">
        <v>25</v>
      </c>
      <c r="S512" s="36" t="s">
        <v>26</v>
      </c>
      <c r="T512" s="28" t="s">
        <v>23</v>
      </c>
      <c r="U512" s="29">
        <v>12</v>
      </c>
      <c r="V512" s="32">
        <v>509.00000000000006</v>
      </c>
      <c r="W512" s="32">
        <f>U512*V512</f>
        <v>6108.0000000000009</v>
      </c>
      <c r="X512" s="2"/>
      <c r="Y512" s="2"/>
    </row>
    <row r="513" s="2" customFormat="1" ht="24" customHeight="1">
      <c r="B513" s="25"/>
      <c r="C513" s="26">
        <v>487</v>
      </c>
      <c r="D513" s="27" t="s">
        <v>242</v>
      </c>
      <c r="E513" s="28" t="s">
        <v>23</v>
      </c>
      <c r="F513" s="29">
        <v>12</v>
      </c>
      <c r="G513" s="30"/>
      <c r="H513" s="31"/>
      <c r="I513" s="31"/>
      <c r="J513" s="32">
        <v>774.07133333333343</v>
      </c>
      <c r="K513" s="33">
        <v>0</v>
      </c>
      <c r="L513" s="32">
        <f t="shared" si="8"/>
        <v>0</v>
      </c>
      <c r="M513" s="34"/>
      <c r="N513" s="2"/>
      <c r="P513" s="26">
        <v>487</v>
      </c>
      <c r="Q513" s="27" t="s">
        <v>242</v>
      </c>
      <c r="R513" s="35" t="s">
        <v>25</v>
      </c>
      <c r="S513" s="36" t="s">
        <v>26</v>
      </c>
      <c r="T513" s="28" t="s">
        <v>23</v>
      </c>
      <c r="U513" s="29">
        <v>12</v>
      </c>
      <c r="V513" s="32">
        <v>774.07133333333343</v>
      </c>
      <c r="W513" s="32">
        <f>U513*V513</f>
        <v>9288.8560000000016</v>
      </c>
      <c r="X513" s="2"/>
      <c r="Y513" s="2"/>
    </row>
    <row r="514" s="2" customFormat="1" ht="24" customHeight="1">
      <c r="B514" s="25"/>
      <c r="C514" s="26">
        <v>488</v>
      </c>
      <c r="D514" s="27" t="s">
        <v>320</v>
      </c>
      <c r="E514" s="28" t="s">
        <v>23</v>
      </c>
      <c r="F514" s="29">
        <v>16</v>
      </c>
      <c r="G514" s="30"/>
      <c r="H514" s="31"/>
      <c r="I514" s="31"/>
      <c r="J514" s="32">
        <v>430</v>
      </c>
      <c r="K514" s="33">
        <v>0</v>
      </c>
      <c r="L514" s="32">
        <f t="shared" si="8"/>
        <v>0</v>
      </c>
      <c r="M514" s="34"/>
      <c r="N514" s="2"/>
      <c r="P514" s="26">
        <v>488</v>
      </c>
      <c r="Q514" s="27" t="s">
        <v>320</v>
      </c>
      <c r="R514" s="35" t="s">
        <v>25</v>
      </c>
      <c r="S514" s="36" t="s">
        <v>26</v>
      </c>
      <c r="T514" s="28" t="s">
        <v>23</v>
      </c>
      <c r="U514" s="29">
        <v>16</v>
      </c>
      <c r="V514" s="32">
        <v>430</v>
      </c>
      <c r="W514" s="32">
        <f>U514*V514</f>
        <v>6880</v>
      </c>
      <c r="X514" s="2"/>
      <c r="Y514" s="2"/>
    </row>
    <row r="515" s="2" customFormat="1" ht="24" customHeight="1">
      <c r="B515" s="25"/>
      <c r="C515" s="26">
        <v>489</v>
      </c>
      <c r="D515" s="27" t="s">
        <v>321</v>
      </c>
      <c r="E515" s="28" t="s">
        <v>23</v>
      </c>
      <c r="F515" s="29">
        <v>16</v>
      </c>
      <c r="G515" s="30"/>
      <c r="H515" s="31"/>
      <c r="I515" s="31"/>
      <c r="J515" s="32">
        <v>590</v>
      </c>
      <c r="K515" s="33">
        <v>0</v>
      </c>
      <c r="L515" s="32">
        <f t="shared" si="8"/>
        <v>0</v>
      </c>
      <c r="M515" s="34"/>
      <c r="N515" s="2"/>
      <c r="P515" s="26">
        <v>489</v>
      </c>
      <c r="Q515" s="27" t="s">
        <v>321</v>
      </c>
      <c r="R515" s="35" t="s">
        <v>25</v>
      </c>
      <c r="S515" s="36" t="s">
        <v>26</v>
      </c>
      <c r="T515" s="28" t="s">
        <v>23</v>
      </c>
      <c r="U515" s="29">
        <v>16</v>
      </c>
      <c r="V515" s="32">
        <v>590</v>
      </c>
      <c r="W515" s="32">
        <f>U515*V515</f>
        <v>9440</v>
      </c>
      <c r="X515" s="2"/>
      <c r="Y515" s="2"/>
    </row>
    <row r="516" s="2" customFormat="1" ht="24" customHeight="1">
      <c r="B516" s="25"/>
      <c r="C516" s="26">
        <v>490</v>
      </c>
      <c r="D516" s="27" t="s">
        <v>322</v>
      </c>
      <c r="E516" s="28" t="s">
        <v>23</v>
      </c>
      <c r="F516" s="29">
        <v>8</v>
      </c>
      <c r="G516" s="30"/>
      <c r="H516" s="31"/>
      <c r="I516" s="31"/>
      <c r="J516" s="32">
        <v>320</v>
      </c>
      <c r="K516" s="33">
        <v>0</v>
      </c>
      <c r="L516" s="32">
        <f t="shared" si="8"/>
        <v>0</v>
      </c>
      <c r="M516" s="34"/>
      <c r="N516" s="2"/>
      <c r="P516" s="26">
        <v>490</v>
      </c>
      <c r="Q516" s="27" t="s">
        <v>322</v>
      </c>
      <c r="R516" s="35" t="s">
        <v>25</v>
      </c>
      <c r="S516" s="36" t="s">
        <v>26</v>
      </c>
      <c r="T516" s="28" t="s">
        <v>23</v>
      </c>
      <c r="U516" s="29">
        <v>8</v>
      </c>
      <c r="V516" s="32">
        <v>320</v>
      </c>
      <c r="W516" s="32">
        <f>U516*V516</f>
        <v>2560</v>
      </c>
      <c r="X516" s="2"/>
      <c r="Y516" s="2"/>
    </row>
    <row r="517" s="2" customFormat="1" ht="24" customHeight="1">
      <c r="B517" s="25"/>
      <c r="C517" s="26">
        <v>491</v>
      </c>
      <c r="D517" s="27" t="s">
        <v>323</v>
      </c>
      <c r="E517" s="28" t="s">
        <v>23</v>
      </c>
      <c r="F517" s="29">
        <v>8</v>
      </c>
      <c r="G517" s="30"/>
      <c r="H517" s="31"/>
      <c r="I517" s="31"/>
      <c r="J517" s="32">
        <v>1060</v>
      </c>
      <c r="K517" s="33">
        <v>0</v>
      </c>
      <c r="L517" s="32">
        <f t="shared" si="8"/>
        <v>0</v>
      </c>
      <c r="M517" s="34"/>
      <c r="N517" s="2"/>
      <c r="P517" s="26">
        <v>491</v>
      </c>
      <c r="Q517" s="27" t="s">
        <v>323</v>
      </c>
      <c r="R517" s="35" t="s">
        <v>25</v>
      </c>
      <c r="S517" s="36" t="s">
        <v>26</v>
      </c>
      <c r="T517" s="28" t="s">
        <v>23</v>
      </c>
      <c r="U517" s="29">
        <v>8</v>
      </c>
      <c r="V517" s="32">
        <v>1060</v>
      </c>
      <c r="W517" s="32">
        <f>U517*V517</f>
        <v>8480</v>
      </c>
      <c r="X517" s="2"/>
      <c r="Y517" s="2"/>
    </row>
    <row r="518" s="2" customFormat="1" ht="24" customHeight="1">
      <c r="B518" s="25"/>
      <c r="C518" s="26">
        <v>492</v>
      </c>
      <c r="D518" s="27" t="s">
        <v>242</v>
      </c>
      <c r="E518" s="28" t="s">
        <v>23</v>
      </c>
      <c r="F518" s="29">
        <v>4</v>
      </c>
      <c r="G518" s="30"/>
      <c r="H518" s="31"/>
      <c r="I518" s="31"/>
      <c r="J518" s="32">
        <v>5547.511833333333</v>
      </c>
      <c r="K518" s="33">
        <v>0</v>
      </c>
      <c r="L518" s="32">
        <f t="shared" si="8"/>
        <v>0</v>
      </c>
      <c r="M518" s="34"/>
      <c r="N518" s="2"/>
      <c r="P518" s="26">
        <v>492</v>
      </c>
      <c r="Q518" s="27" t="s">
        <v>242</v>
      </c>
      <c r="R518" s="35" t="s">
        <v>25</v>
      </c>
      <c r="S518" s="36" t="s">
        <v>26</v>
      </c>
      <c r="T518" s="28" t="s">
        <v>23</v>
      </c>
      <c r="U518" s="29">
        <v>4</v>
      </c>
      <c r="V518" s="32">
        <v>5547.511833333333</v>
      </c>
      <c r="W518" s="32">
        <f>U518*V518</f>
        <v>22190.047333333332</v>
      </c>
      <c r="X518" s="2"/>
      <c r="Y518" s="2"/>
    </row>
    <row r="519" s="2" customFormat="1" ht="24" customHeight="1">
      <c r="B519" s="25"/>
      <c r="C519" s="26">
        <v>493</v>
      </c>
      <c r="D519" s="27" t="s">
        <v>63</v>
      </c>
      <c r="E519" s="28" t="s">
        <v>23</v>
      </c>
      <c r="F519" s="29">
        <v>15</v>
      </c>
      <c r="G519" s="30"/>
      <c r="H519" s="31"/>
      <c r="I519" s="31"/>
      <c r="J519" s="32">
        <v>1080</v>
      </c>
      <c r="K519" s="33">
        <v>0</v>
      </c>
      <c r="L519" s="32">
        <f t="shared" si="8"/>
        <v>0</v>
      </c>
      <c r="M519" s="34"/>
      <c r="N519" s="2"/>
      <c r="P519" s="26">
        <v>493</v>
      </c>
      <c r="Q519" s="27" t="s">
        <v>63</v>
      </c>
      <c r="R519" s="35" t="s">
        <v>25</v>
      </c>
      <c r="S519" s="36" t="s">
        <v>26</v>
      </c>
      <c r="T519" s="28" t="s">
        <v>23</v>
      </c>
      <c r="U519" s="29">
        <v>15</v>
      </c>
      <c r="V519" s="32">
        <v>1080</v>
      </c>
      <c r="W519" s="32">
        <f>U519*V519</f>
        <v>16200</v>
      </c>
      <c r="X519" s="2"/>
      <c r="Y519" s="2"/>
    </row>
    <row r="520" s="2" customFormat="1" ht="24" customHeight="1">
      <c r="B520" s="25"/>
      <c r="C520" s="26">
        <v>494</v>
      </c>
      <c r="D520" s="27" t="s">
        <v>324</v>
      </c>
      <c r="E520" s="28" t="s">
        <v>23</v>
      </c>
      <c r="F520" s="29">
        <v>4</v>
      </c>
      <c r="G520" s="30"/>
      <c r="H520" s="31"/>
      <c r="I520" s="31"/>
      <c r="J520" s="32">
        <v>189.00000000000003</v>
      </c>
      <c r="K520" s="33">
        <v>0</v>
      </c>
      <c r="L520" s="32">
        <f t="shared" si="8"/>
        <v>0</v>
      </c>
      <c r="M520" s="34"/>
      <c r="N520" s="2"/>
      <c r="P520" s="26">
        <v>494</v>
      </c>
      <c r="Q520" s="27" t="s">
        <v>324</v>
      </c>
      <c r="R520" s="35" t="s">
        <v>25</v>
      </c>
      <c r="S520" s="36" t="s">
        <v>26</v>
      </c>
      <c r="T520" s="28" t="s">
        <v>23</v>
      </c>
      <c r="U520" s="29">
        <v>4</v>
      </c>
      <c r="V520" s="32">
        <v>189.00000000000003</v>
      </c>
      <c r="W520" s="32">
        <f>U520*V520</f>
        <v>756.00000000000011</v>
      </c>
      <c r="X520" s="2"/>
      <c r="Y520" s="2"/>
    </row>
    <row r="521" s="2" customFormat="1" ht="24" customHeight="1">
      <c r="B521" s="25"/>
      <c r="C521" s="26">
        <v>495</v>
      </c>
      <c r="D521" s="27" t="s">
        <v>325</v>
      </c>
      <c r="E521" s="28" t="s">
        <v>23</v>
      </c>
      <c r="F521" s="29">
        <v>1</v>
      </c>
      <c r="G521" s="30"/>
      <c r="H521" s="31"/>
      <c r="I521" s="31"/>
      <c r="J521" s="32">
        <v>116.72958333333334</v>
      </c>
      <c r="K521" s="33">
        <v>0</v>
      </c>
      <c r="L521" s="32">
        <f t="shared" si="8"/>
        <v>0</v>
      </c>
      <c r="M521" s="34"/>
      <c r="N521" s="2"/>
      <c r="P521" s="26">
        <v>495</v>
      </c>
      <c r="Q521" s="27" t="s">
        <v>325</v>
      </c>
      <c r="R521" s="35" t="s">
        <v>25</v>
      </c>
      <c r="S521" s="36" t="s">
        <v>26</v>
      </c>
      <c r="T521" s="28" t="s">
        <v>23</v>
      </c>
      <c r="U521" s="29">
        <v>1</v>
      </c>
      <c r="V521" s="32">
        <v>116.72958333333334</v>
      </c>
      <c r="W521" s="32">
        <f>U521*V521</f>
        <v>116.72958333333334</v>
      </c>
      <c r="X521" s="2"/>
      <c r="Y521" s="2"/>
    </row>
    <row r="522" s="2" customFormat="1" ht="24" customHeight="1">
      <c r="B522" s="25"/>
      <c r="C522" s="26">
        <v>496</v>
      </c>
      <c r="D522" s="27" t="s">
        <v>326</v>
      </c>
      <c r="E522" s="28" t="s">
        <v>23</v>
      </c>
      <c r="F522" s="29">
        <v>1</v>
      </c>
      <c r="G522" s="30"/>
      <c r="H522" s="31"/>
      <c r="I522" s="31"/>
      <c r="J522" s="32">
        <v>10807.279166666667</v>
      </c>
      <c r="K522" s="33">
        <v>0</v>
      </c>
      <c r="L522" s="32">
        <f t="shared" si="8"/>
        <v>0</v>
      </c>
      <c r="M522" s="34"/>
      <c r="N522" s="2"/>
      <c r="P522" s="26">
        <v>496</v>
      </c>
      <c r="Q522" s="27" t="s">
        <v>326</v>
      </c>
      <c r="R522" s="35" t="s">
        <v>25</v>
      </c>
      <c r="S522" s="36" t="s">
        <v>26</v>
      </c>
      <c r="T522" s="28" t="s">
        <v>23</v>
      </c>
      <c r="U522" s="29">
        <v>1</v>
      </c>
      <c r="V522" s="32">
        <v>10807.279166666667</v>
      </c>
      <c r="W522" s="32">
        <f>U522*V522</f>
        <v>10807.279166666667</v>
      </c>
      <c r="X522" s="2"/>
      <c r="Y522" s="2"/>
    </row>
    <row r="523" s="2" customFormat="1" ht="24" customHeight="1">
      <c r="B523" s="25"/>
      <c r="C523" s="26">
        <v>497</v>
      </c>
      <c r="D523" s="27" t="s">
        <v>241</v>
      </c>
      <c r="E523" s="28" t="s">
        <v>23</v>
      </c>
      <c r="F523" s="29">
        <v>1</v>
      </c>
      <c r="G523" s="30"/>
      <c r="H523" s="31"/>
      <c r="I523" s="31"/>
      <c r="J523" s="32">
        <v>3206.8673333333336</v>
      </c>
      <c r="K523" s="33">
        <v>0</v>
      </c>
      <c r="L523" s="32">
        <f t="shared" si="8"/>
        <v>0</v>
      </c>
      <c r="M523" s="34"/>
      <c r="N523" s="2"/>
      <c r="P523" s="26">
        <v>497</v>
      </c>
      <c r="Q523" s="27" t="s">
        <v>241</v>
      </c>
      <c r="R523" s="35" t="s">
        <v>25</v>
      </c>
      <c r="S523" s="36" t="s">
        <v>26</v>
      </c>
      <c r="T523" s="28" t="s">
        <v>23</v>
      </c>
      <c r="U523" s="29">
        <v>1</v>
      </c>
      <c r="V523" s="32">
        <v>3206.8673333333336</v>
      </c>
      <c r="W523" s="32">
        <f>U523*V523</f>
        <v>3206.8673333333336</v>
      </c>
      <c r="X523" s="2"/>
      <c r="Y523" s="2"/>
    </row>
    <row r="524" s="2" customFormat="1" ht="24" customHeight="1">
      <c r="B524" s="25"/>
      <c r="C524" s="26">
        <v>498</v>
      </c>
      <c r="D524" s="27" t="s">
        <v>241</v>
      </c>
      <c r="E524" s="28" t="s">
        <v>23</v>
      </c>
      <c r="F524" s="29">
        <v>1</v>
      </c>
      <c r="G524" s="30"/>
      <c r="H524" s="31"/>
      <c r="I524" s="31"/>
      <c r="J524" s="32">
        <v>3206.8673333333336</v>
      </c>
      <c r="K524" s="33">
        <v>0</v>
      </c>
      <c r="L524" s="32">
        <f t="shared" si="8"/>
        <v>0</v>
      </c>
      <c r="M524" s="34"/>
      <c r="N524" s="2"/>
      <c r="P524" s="26">
        <v>498</v>
      </c>
      <c r="Q524" s="27" t="s">
        <v>241</v>
      </c>
      <c r="R524" s="35" t="s">
        <v>25</v>
      </c>
      <c r="S524" s="36" t="s">
        <v>26</v>
      </c>
      <c r="T524" s="28" t="s">
        <v>23</v>
      </c>
      <c r="U524" s="29">
        <v>1</v>
      </c>
      <c r="V524" s="32">
        <v>3206.8673333333336</v>
      </c>
      <c r="W524" s="32">
        <f>U524*V524</f>
        <v>3206.8673333333336</v>
      </c>
      <c r="X524" s="2"/>
      <c r="Y524" s="2"/>
    </row>
    <row r="525" s="2" customFormat="1" ht="24" customHeight="1">
      <c r="B525" s="25"/>
      <c r="C525" s="26">
        <v>499</v>
      </c>
      <c r="D525" s="27" t="s">
        <v>327</v>
      </c>
      <c r="E525" s="28" t="s">
        <v>23</v>
      </c>
      <c r="F525" s="29">
        <v>2</v>
      </c>
      <c r="G525" s="30"/>
      <c r="H525" s="31"/>
      <c r="I525" s="31"/>
      <c r="J525" s="32">
        <v>7950.1824166666665</v>
      </c>
      <c r="K525" s="33">
        <v>0</v>
      </c>
      <c r="L525" s="32">
        <f t="shared" si="8"/>
        <v>0</v>
      </c>
      <c r="M525" s="34"/>
      <c r="N525" s="2"/>
      <c r="P525" s="26">
        <v>499</v>
      </c>
      <c r="Q525" s="27" t="s">
        <v>327</v>
      </c>
      <c r="R525" s="35" t="s">
        <v>25</v>
      </c>
      <c r="S525" s="36" t="s">
        <v>46</v>
      </c>
      <c r="T525" s="28" t="s">
        <v>23</v>
      </c>
      <c r="U525" s="29">
        <v>2</v>
      </c>
      <c r="V525" s="32">
        <v>7950.1824166666665</v>
      </c>
      <c r="W525" s="32">
        <f>U525*V525</f>
        <v>15900.364833333333</v>
      </c>
      <c r="X525" s="2"/>
      <c r="Y525" s="2"/>
    </row>
    <row r="526" s="2" customFormat="1" ht="24" customHeight="1">
      <c r="B526" s="25"/>
      <c r="C526" s="26">
        <v>500</v>
      </c>
      <c r="D526" s="27" t="s">
        <v>184</v>
      </c>
      <c r="E526" s="28" t="s">
        <v>23</v>
      </c>
      <c r="F526" s="29">
        <v>2</v>
      </c>
      <c r="G526" s="30"/>
      <c r="H526" s="31"/>
      <c r="I526" s="31"/>
      <c r="J526" s="32">
        <v>1100.5975000000001</v>
      </c>
      <c r="K526" s="33">
        <v>0</v>
      </c>
      <c r="L526" s="32">
        <f t="shared" si="8"/>
        <v>0</v>
      </c>
      <c r="M526" s="34"/>
      <c r="N526" s="2"/>
      <c r="P526" s="26">
        <v>500</v>
      </c>
      <c r="Q526" s="27" t="s">
        <v>184</v>
      </c>
      <c r="R526" s="35" t="s">
        <v>25</v>
      </c>
      <c r="S526" s="36" t="s">
        <v>26</v>
      </c>
      <c r="T526" s="28" t="s">
        <v>23</v>
      </c>
      <c r="U526" s="29">
        <v>2</v>
      </c>
      <c r="V526" s="32">
        <v>1100.5975000000001</v>
      </c>
      <c r="W526" s="32">
        <f>U526*V526</f>
        <v>2201.1950000000002</v>
      </c>
      <c r="X526" s="2"/>
      <c r="Y526" s="2"/>
    </row>
    <row r="527" s="2" customFormat="1" ht="24" customHeight="1">
      <c r="B527" s="25"/>
      <c r="C527" s="26">
        <v>501</v>
      </c>
      <c r="D527" s="27" t="s">
        <v>328</v>
      </c>
      <c r="E527" s="28" t="s">
        <v>23</v>
      </c>
      <c r="F527" s="29">
        <v>1</v>
      </c>
      <c r="G527" s="30"/>
      <c r="H527" s="31"/>
      <c r="I527" s="31"/>
      <c r="J527" s="32">
        <v>4809.1459166666664</v>
      </c>
      <c r="K527" s="33">
        <v>0</v>
      </c>
      <c r="L527" s="32">
        <f t="shared" si="8"/>
        <v>0</v>
      </c>
      <c r="M527" s="34"/>
      <c r="N527" s="2"/>
      <c r="P527" s="26">
        <v>501</v>
      </c>
      <c r="Q527" s="27" t="s">
        <v>328</v>
      </c>
      <c r="R527" s="35" t="s">
        <v>25</v>
      </c>
      <c r="S527" s="36" t="s">
        <v>46</v>
      </c>
      <c r="T527" s="28" t="s">
        <v>23</v>
      </c>
      <c r="U527" s="29">
        <v>1</v>
      </c>
      <c r="V527" s="32">
        <v>4809.1459166666664</v>
      </c>
      <c r="W527" s="32">
        <f>U527*V527</f>
        <v>4809.1459166666664</v>
      </c>
      <c r="X527" s="2"/>
      <c r="Y527" s="2"/>
    </row>
    <row r="528" s="2" customFormat="1" ht="24" customHeight="1">
      <c r="B528" s="25"/>
      <c r="C528" s="26"/>
      <c r="D528" s="27"/>
      <c r="E528" s="28"/>
      <c r="F528" s="29"/>
      <c r="G528" s="30"/>
      <c r="H528" s="31"/>
      <c r="I528" s="31"/>
      <c r="J528" s="32"/>
      <c r="K528" s="33">
        <v>0</v>
      </c>
      <c r="L528" s="32">
        <f t="shared" si="8"/>
        <v>0</v>
      </c>
      <c r="M528" s="34"/>
      <c r="N528" s="2"/>
      <c r="P528" s="26"/>
      <c r="Q528" s="27"/>
      <c r="R528" s="37"/>
      <c r="S528" s="36"/>
      <c r="T528" s="28"/>
      <c r="U528" s="29"/>
      <c r="V528" s="32"/>
      <c r="W528" s="32">
        <f>U528*V528</f>
        <v>0</v>
      </c>
      <c r="X528" s="2"/>
      <c r="Y528" s="2"/>
    </row>
    <row r="529" s="2" customFormat="1" ht="24" customHeight="1">
      <c r="B529" s="25"/>
      <c r="C529" s="26"/>
      <c r="D529" s="38"/>
      <c r="E529" s="28"/>
      <c r="F529" s="29"/>
      <c r="G529" s="30"/>
      <c r="H529" s="31"/>
      <c r="I529" s="31"/>
      <c r="J529" s="32"/>
      <c r="K529" s="33">
        <v>0</v>
      </c>
      <c r="L529" s="32">
        <f t="shared" si="8"/>
        <v>0</v>
      </c>
      <c r="M529" s="34"/>
      <c r="N529" s="2"/>
      <c r="P529" s="26"/>
      <c r="Q529" s="38"/>
      <c r="R529" s="39"/>
      <c r="S529" s="36"/>
      <c r="T529" s="28"/>
      <c r="U529" s="29"/>
      <c r="V529" s="32"/>
      <c r="W529" s="32">
        <f>U529*V529</f>
        <v>0</v>
      </c>
      <c r="X529" s="2"/>
      <c r="Y529" s="2"/>
    </row>
    <row r="530" s="2" customFormat="1" ht="24" customHeight="1">
      <c r="B530" s="25"/>
      <c r="C530" s="26">
        <v>502</v>
      </c>
      <c r="D530" s="27" t="s">
        <v>329</v>
      </c>
      <c r="E530" s="28" t="s">
        <v>23</v>
      </c>
      <c r="F530" s="29">
        <v>50</v>
      </c>
      <c r="G530" s="30"/>
      <c r="H530" s="31"/>
      <c r="I530" s="31"/>
      <c r="J530" s="32">
        <v>336.26383333333337</v>
      </c>
      <c r="K530" s="33">
        <v>0</v>
      </c>
      <c r="L530" s="32">
        <f t="shared" si="8"/>
        <v>0</v>
      </c>
      <c r="M530" s="34"/>
      <c r="N530" s="2"/>
      <c r="P530" s="26">
        <v>502</v>
      </c>
      <c r="Q530" s="27" t="s">
        <v>329</v>
      </c>
      <c r="R530" s="35" t="s">
        <v>25</v>
      </c>
      <c r="S530" s="36" t="s">
        <v>56</v>
      </c>
      <c r="T530" s="28" t="s">
        <v>23</v>
      </c>
      <c r="U530" s="29">
        <v>50</v>
      </c>
      <c r="V530" s="32">
        <v>336.26383333333337</v>
      </c>
      <c r="W530" s="32">
        <f>U530*V530</f>
        <v>16813.191666666669</v>
      </c>
      <c r="X530" s="2"/>
      <c r="Y530" s="2"/>
    </row>
    <row r="531" s="2" customFormat="1" ht="24" customHeight="1">
      <c r="B531" s="25"/>
      <c r="C531" s="26">
        <v>503</v>
      </c>
      <c r="D531" s="27" t="s">
        <v>261</v>
      </c>
      <c r="E531" s="28" t="s">
        <v>23</v>
      </c>
      <c r="F531" s="29">
        <v>20</v>
      </c>
      <c r="G531" s="30"/>
      <c r="H531" s="31"/>
      <c r="I531" s="31"/>
      <c r="J531" s="32">
        <v>4</v>
      </c>
      <c r="K531" s="33">
        <v>0</v>
      </c>
      <c r="L531" s="32">
        <f t="shared" si="8"/>
        <v>0</v>
      </c>
      <c r="M531" s="34"/>
      <c r="N531" s="2"/>
      <c r="P531" s="26">
        <v>503</v>
      </c>
      <c r="Q531" s="27" t="s">
        <v>261</v>
      </c>
      <c r="R531" s="35" t="s">
        <v>25</v>
      </c>
      <c r="S531" s="36" t="s">
        <v>26</v>
      </c>
      <c r="T531" s="28" t="s">
        <v>23</v>
      </c>
      <c r="U531" s="29">
        <v>20</v>
      </c>
      <c r="V531" s="32">
        <v>4</v>
      </c>
      <c r="W531" s="32">
        <f>U531*V531</f>
        <v>80</v>
      </c>
      <c r="X531" s="2"/>
      <c r="Y531" s="2"/>
    </row>
    <row r="532" s="2" customFormat="1" ht="24" customHeight="1">
      <c r="B532" s="25"/>
      <c r="C532" s="26">
        <v>504</v>
      </c>
      <c r="D532" s="27" t="s">
        <v>110</v>
      </c>
      <c r="E532" s="28" t="s">
        <v>23</v>
      </c>
      <c r="F532" s="29">
        <v>50</v>
      </c>
      <c r="G532" s="30"/>
      <c r="H532" s="31"/>
      <c r="I532" s="31"/>
      <c r="J532" s="32">
        <v>282.24000000000007</v>
      </c>
      <c r="K532" s="33">
        <v>0</v>
      </c>
      <c r="L532" s="32">
        <f t="shared" si="8"/>
        <v>0</v>
      </c>
      <c r="M532" s="34"/>
      <c r="N532" s="2"/>
      <c r="P532" s="26">
        <v>504</v>
      </c>
      <c r="Q532" s="27" t="s">
        <v>110</v>
      </c>
      <c r="R532" s="35" t="s">
        <v>25</v>
      </c>
      <c r="S532" s="36" t="s">
        <v>26</v>
      </c>
      <c r="T532" s="28" t="s">
        <v>23</v>
      </c>
      <c r="U532" s="29">
        <v>50</v>
      </c>
      <c r="V532" s="32">
        <v>282.24000000000007</v>
      </c>
      <c r="W532" s="32">
        <f>U532*V532</f>
        <v>14112.000000000004</v>
      </c>
      <c r="X532" s="2"/>
      <c r="Y532" s="2"/>
    </row>
    <row r="533" s="2" customFormat="1" ht="24" customHeight="1">
      <c r="B533" s="25"/>
      <c r="C533" s="26">
        <v>505</v>
      </c>
      <c r="D533" s="27" t="s">
        <v>110</v>
      </c>
      <c r="E533" s="28" t="s">
        <v>23</v>
      </c>
      <c r="F533" s="29">
        <v>30</v>
      </c>
      <c r="G533" s="30"/>
      <c r="H533" s="31"/>
      <c r="I533" s="31"/>
      <c r="J533" s="32">
        <v>482.40000000000003</v>
      </c>
      <c r="K533" s="33">
        <v>0</v>
      </c>
      <c r="L533" s="32">
        <f t="shared" si="8"/>
        <v>0</v>
      </c>
      <c r="M533" s="34"/>
      <c r="N533" s="2"/>
      <c r="P533" s="26">
        <v>505</v>
      </c>
      <c r="Q533" s="27" t="s">
        <v>110</v>
      </c>
      <c r="R533" s="35" t="s">
        <v>25</v>
      </c>
      <c r="S533" s="36" t="s">
        <v>26</v>
      </c>
      <c r="T533" s="28" t="s">
        <v>23</v>
      </c>
      <c r="U533" s="29">
        <v>30</v>
      </c>
      <c r="V533" s="32">
        <v>482.40000000000003</v>
      </c>
      <c r="W533" s="32">
        <f>U533*V533</f>
        <v>14472.000000000002</v>
      </c>
      <c r="X533" s="2"/>
      <c r="Y533" s="2"/>
    </row>
    <row r="534" s="2" customFormat="1" ht="24" customHeight="1">
      <c r="B534" s="25"/>
      <c r="C534" s="26">
        <v>506</v>
      </c>
      <c r="D534" s="27" t="s">
        <v>110</v>
      </c>
      <c r="E534" s="28" t="s">
        <v>23</v>
      </c>
      <c r="F534" s="29">
        <v>50</v>
      </c>
      <c r="G534" s="30"/>
      <c r="H534" s="31"/>
      <c r="I534" s="31"/>
      <c r="J534" s="32">
        <v>485.28000000000003</v>
      </c>
      <c r="K534" s="33">
        <v>0</v>
      </c>
      <c r="L534" s="32">
        <f t="shared" si="8"/>
        <v>0</v>
      </c>
      <c r="M534" s="34"/>
      <c r="N534" s="2"/>
      <c r="P534" s="26">
        <v>506</v>
      </c>
      <c r="Q534" s="27" t="s">
        <v>110</v>
      </c>
      <c r="R534" s="35" t="s">
        <v>25</v>
      </c>
      <c r="S534" s="36" t="s">
        <v>26</v>
      </c>
      <c r="T534" s="28" t="s">
        <v>23</v>
      </c>
      <c r="U534" s="29">
        <v>50</v>
      </c>
      <c r="V534" s="32">
        <v>485.28000000000003</v>
      </c>
      <c r="W534" s="32">
        <f>U534*V534</f>
        <v>24264</v>
      </c>
      <c r="X534" s="2"/>
      <c r="Y534" s="2"/>
    </row>
    <row r="535" s="2" customFormat="1" ht="24" customHeight="1">
      <c r="B535" s="25"/>
      <c r="C535" s="26">
        <v>507</v>
      </c>
      <c r="D535" s="27" t="s">
        <v>330</v>
      </c>
      <c r="E535" s="28" t="s">
        <v>23</v>
      </c>
      <c r="F535" s="29">
        <v>50</v>
      </c>
      <c r="G535" s="30"/>
      <c r="H535" s="31"/>
      <c r="I535" s="31"/>
      <c r="J535" s="32">
        <v>96.480000000000018</v>
      </c>
      <c r="K535" s="33">
        <v>0</v>
      </c>
      <c r="L535" s="32">
        <f t="shared" si="8"/>
        <v>0</v>
      </c>
      <c r="M535" s="34"/>
      <c r="N535" s="2"/>
      <c r="P535" s="26">
        <v>507</v>
      </c>
      <c r="Q535" s="27" t="s">
        <v>330</v>
      </c>
      <c r="R535" s="35" t="s">
        <v>25</v>
      </c>
      <c r="S535" s="36" t="s">
        <v>56</v>
      </c>
      <c r="T535" s="28" t="s">
        <v>23</v>
      </c>
      <c r="U535" s="29">
        <v>50</v>
      </c>
      <c r="V535" s="32">
        <v>96.480000000000018</v>
      </c>
      <c r="W535" s="32">
        <f>U535*V535</f>
        <v>4824.0000000000009</v>
      </c>
      <c r="X535" s="2"/>
      <c r="Y535" s="2"/>
    </row>
    <row r="536" s="2" customFormat="1" ht="24" customHeight="1">
      <c r="B536" s="25"/>
      <c r="C536" s="26">
        <v>508</v>
      </c>
      <c r="D536" s="27" t="s">
        <v>331</v>
      </c>
      <c r="E536" s="28" t="s">
        <v>23</v>
      </c>
      <c r="F536" s="29">
        <v>50</v>
      </c>
      <c r="G536" s="30"/>
      <c r="H536" s="31"/>
      <c r="I536" s="31"/>
      <c r="J536" s="32">
        <v>109.44000000000001</v>
      </c>
      <c r="K536" s="33">
        <v>0</v>
      </c>
      <c r="L536" s="32">
        <f t="shared" si="8"/>
        <v>0</v>
      </c>
      <c r="M536" s="34"/>
      <c r="N536" s="2"/>
      <c r="P536" s="26">
        <v>508</v>
      </c>
      <c r="Q536" s="27" t="s">
        <v>331</v>
      </c>
      <c r="R536" s="35" t="s">
        <v>25</v>
      </c>
      <c r="S536" s="36" t="s">
        <v>56</v>
      </c>
      <c r="T536" s="28" t="s">
        <v>23</v>
      </c>
      <c r="U536" s="29">
        <v>50</v>
      </c>
      <c r="V536" s="32">
        <v>109.44000000000001</v>
      </c>
      <c r="W536" s="32">
        <f>U536*V536</f>
        <v>5472.0000000000009</v>
      </c>
      <c r="X536" s="2"/>
      <c r="Y536" s="2"/>
    </row>
    <row r="537" s="2" customFormat="1" ht="24" customHeight="1">
      <c r="B537" s="25"/>
      <c r="C537" s="26">
        <v>509</v>
      </c>
      <c r="D537" s="27" t="s">
        <v>311</v>
      </c>
      <c r="E537" s="28" t="s">
        <v>23</v>
      </c>
      <c r="F537" s="29">
        <v>150</v>
      </c>
      <c r="G537" s="30"/>
      <c r="H537" s="31"/>
      <c r="I537" s="31"/>
      <c r="J537" s="32">
        <v>113.76000000000001</v>
      </c>
      <c r="K537" s="33">
        <v>0</v>
      </c>
      <c r="L537" s="32">
        <f t="shared" si="8"/>
        <v>0</v>
      </c>
      <c r="M537" s="34"/>
      <c r="N537" s="2"/>
      <c r="P537" s="26">
        <v>509</v>
      </c>
      <c r="Q537" s="27" t="s">
        <v>311</v>
      </c>
      <c r="R537" s="35" t="s">
        <v>25</v>
      </c>
      <c r="S537" s="36" t="s">
        <v>56</v>
      </c>
      <c r="T537" s="28" t="s">
        <v>23</v>
      </c>
      <c r="U537" s="29">
        <v>150</v>
      </c>
      <c r="V537" s="32">
        <v>113.76000000000001</v>
      </c>
      <c r="W537" s="32">
        <f>U537*V537</f>
        <v>17064</v>
      </c>
      <c r="X537" s="2"/>
      <c r="Y537" s="2"/>
    </row>
    <row r="538" s="2" customFormat="1" ht="24" customHeight="1">
      <c r="B538" s="25"/>
      <c r="C538" s="26">
        <v>510</v>
      </c>
      <c r="D538" s="27" t="s">
        <v>332</v>
      </c>
      <c r="E538" s="28" t="s">
        <v>23</v>
      </c>
      <c r="F538" s="29">
        <v>150</v>
      </c>
      <c r="G538" s="30"/>
      <c r="H538" s="31"/>
      <c r="I538" s="31"/>
      <c r="J538" s="32">
        <v>158.40000000000001</v>
      </c>
      <c r="K538" s="33">
        <v>0</v>
      </c>
      <c r="L538" s="32">
        <f t="shared" si="8"/>
        <v>0</v>
      </c>
      <c r="M538" s="34"/>
      <c r="N538" s="2"/>
      <c r="P538" s="26">
        <v>510</v>
      </c>
      <c r="Q538" s="27" t="s">
        <v>332</v>
      </c>
      <c r="R538" s="35" t="s">
        <v>25</v>
      </c>
      <c r="S538" s="36" t="s">
        <v>56</v>
      </c>
      <c r="T538" s="28" t="s">
        <v>23</v>
      </c>
      <c r="U538" s="29">
        <v>150</v>
      </c>
      <c r="V538" s="32">
        <v>158.40000000000001</v>
      </c>
      <c r="W538" s="32">
        <f>U538*V538</f>
        <v>23760</v>
      </c>
      <c r="X538" s="2"/>
      <c r="Y538" s="2"/>
    </row>
    <row r="539" s="2" customFormat="1" ht="24" customHeight="1">
      <c r="B539" s="25"/>
      <c r="C539" s="26">
        <v>511</v>
      </c>
      <c r="D539" s="27" t="s">
        <v>333</v>
      </c>
      <c r="E539" s="28" t="s">
        <v>23</v>
      </c>
      <c r="F539" s="29">
        <v>30</v>
      </c>
      <c r="G539" s="30"/>
      <c r="H539" s="31"/>
      <c r="I539" s="31"/>
      <c r="J539" s="32">
        <v>432</v>
      </c>
      <c r="K539" s="33">
        <v>0</v>
      </c>
      <c r="L539" s="32">
        <f t="shared" si="8"/>
        <v>0</v>
      </c>
      <c r="M539" s="34"/>
      <c r="N539" s="2"/>
      <c r="P539" s="26">
        <v>511</v>
      </c>
      <c r="Q539" s="27" t="s">
        <v>333</v>
      </c>
      <c r="R539" s="35" t="s">
        <v>25</v>
      </c>
      <c r="S539" s="36" t="s">
        <v>56</v>
      </c>
      <c r="T539" s="28" t="s">
        <v>23</v>
      </c>
      <c r="U539" s="29">
        <v>30</v>
      </c>
      <c r="V539" s="32">
        <v>432</v>
      </c>
      <c r="W539" s="32">
        <f>U539*V539</f>
        <v>12960</v>
      </c>
      <c r="X539" s="2"/>
      <c r="Y539" s="2"/>
    </row>
    <row r="540" s="2" customFormat="1" ht="24" customHeight="1">
      <c r="B540" s="25"/>
      <c r="C540" s="26">
        <v>512</v>
      </c>
      <c r="D540" s="27" t="s">
        <v>239</v>
      </c>
      <c r="E540" s="28" t="s">
        <v>23</v>
      </c>
      <c r="F540" s="29">
        <v>20</v>
      </c>
      <c r="G540" s="30"/>
      <c r="H540" s="31"/>
      <c r="I540" s="31"/>
      <c r="J540" s="32">
        <v>18.633166666666668</v>
      </c>
      <c r="K540" s="33">
        <v>0</v>
      </c>
      <c r="L540" s="32">
        <f t="shared" si="8"/>
        <v>0</v>
      </c>
      <c r="M540" s="34"/>
      <c r="N540" s="2"/>
      <c r="P540" s="26">
        <v>512</v>
      </c>
      <c r="Q540" s="27" t="s">
        <v>239</v>
      </c>
      <c r="R540" s="35" t="s">
        <v>25</v>
      </c>
      <c r="S540" s="36" t="s">
        <v>26</v>
      </c>
      <c r="T540" s="28" t="s">
        <v>23</v>
      </c>
      <c r="U540" s="29">
        <v>20</v>
      </c>
      <c r="V540" s="32">
        <v>18.633166666666668</v>
      </c>
      <c r="W540" s="32">
        <f>U540*V540</f>
        <v>372.66333333333336</v>
      </c>
      <c r="X540" s="2"/>
      <c r="Y540" s="2"/>
    </row>
    <row r="541" s="2" customFormat="1" ht="24" customHeight="1">
      <c r="B541" s="25"/>
      <c r="C541" s="26">
        <v>513</v>
      </c>
      <c r="D541" s="27" t="s">
        <v>61</v>
      </c>
      <c r="E541" s="28" t="s">
        <v>23</v>
      </c>
      <c r="F541" s="29">
        <v>1</v>
      </c>
      <c r="G541" s="30"/>
      <c r="H541" s="31"/>
      <c r="I541" s="31"/>
      <c r="J541" s="32">
        <v>1080</v>
      </c>
      <c r="K541" s="33">
        <v>0</v>
      </c>
      <c r="L541" s="32">
        <f t="shared" si="8"/>
        <v>0</v>
      </c>
      <c r="M541" s="34"/>
      <c r="N541" s="2"/>
      <c r="P541" s="26">
        <v>513</v>
      </c>
      <c r="Q541" s="27" t="s">
        <v>61</v>
      </c>
      <c r="R541" s="35" t="s">
        <v>25</v>
      </c>
      <c r="S541" s="36" t="s">
        <v>26</v>
      </c>
      <c r="T541" s="28" t="s">
        <v>23</v>
      </c>
      <c r="U541" s="29">
        <v>1</v>
      </c>
      <c r="V541" s="32">
        <v>1080</v>
      </c>
      <c r="W541" s="32">
        <f>U541*V541</f>
        <v>1080</v>
      </c>
      <c r="X541" s="2"/>
      <c r="Y541" s="2"/>
    </row>
    <row r="542" s="2" customFormat="1" ht="24" customHeight="1">
      <c r="B542" s="25"/>
      <c r="C542" s="26">
        <v>514</v>
      </c>
      <c r="D542" s="27" t="s">
        <v>61</v>
      </c>
      <c r="E542" s="28" t="s">
        <v>23</v>
      </c>
      <c r="F542" s="29">
        <v>1</v>
      </c>
      <c r="G542" s="30"/>
      <c r="H542" s="31"/>
      <c r="I542" s="31"/>
      <c r="J542" s="32">
        <v>756.00000000000011</v>
      </c>
      <c r="K542" s="33">
        <v>0</v>
      </c>
      <c r="L542" s="32">
        <f t="shared" si="8"/>
        <v>0</v>
      </c>
      <c r="M542" s="34"/>
      <c r="N542" s="2"/>
      <c r="P542" s="26">
        <v>514</v>
      </c>
      <c r="Q542" s="27" t="s">
        <v>61</v>
      </c>
      <c r="R542" s="35" t="s">
        <v>25</v>
      </c>
      <c r="S542" s="36" t="s">
        <v>26</v>
      </c>
      <c r="T542" s="28" t="s">
        <v>23</v>
      </c>
      <c r="U542" s="29">
        <v>1</v>
      </c>
      <c r="V542" s="32">
        <v>756.00000000000011</v>
      </c>
      <c r="W542" s="32">
        <f>U542*V542</f>
        <v>756.00000000000011</v>
      </c>
      <c r="X542" s="2"/>
      <c r="Y542" s="2"/>
    </row>
    <row r="543" s="2" customFormat="1" ht="24" customHeight="1">
      <c r="B543" s="25"/>
      <c r="C543" s="26">
        <v>515</v>
      </c>
      <c r="D543" s="27" t="s">
        <v>62</v>
      </c>
      <c r="E543" s="28" t="s">
        <v>23</v>
      </c>
      <c r="F543" s="29">
        <v>1</v>
      </c>
      <c r="G543" s="30"/>
      <c r="H543" s="31"/>
      <c r="I543" s="31"/>
      <c r="J543" s="32">
        <v>1080</v>
      </c>
      <c r="K543" s="33">
        <v>0</v>
      </c>
      <c r="L543" s="32">
        <f t="shared" si="8"/>
        <v>0</v>
      </c>
      <c r="M543" s="34"/>
      <c r="N543" s="2"/>
      <c r="P543" s="26">
        <v>515</v>
      </c>
      <c r="Q543" s="27" t="s">
        <v>62</v>
      </c>
      <c r="R543" s="35" t="s">
        <v>25</v>
      </c>
      <c r="S543" s="36" t="s">
        <v>26</v>
      </c>
      <c r="T543" s="28" t="s">
        <v>23</v>
      </c>
      <c r="U543" s="29">
        <v>1</v>
      </c>
      <c r="V543" s="32">
        <v>1080</v>
      </c>
      <c r="W543" s="32">
        <f>U543*V543</f>
        <v>1080</v>
      </c>
      <c r="X543" s="2"/>
      <c r="Y543" s="2"/>
    </row>
    <row r="544" s="2" customFormat="1" ht="24" customHeight="1">
      <c r="B544" s="25"/>
      <c r="C544" s="26">
        <v>516</v>
      </c>
      <c r="D544" s="27" t="s">
        <v>63</v>
      </c>
      <c r="E544" s="28" t="s">
        <v>23</v>
      </c>
      <c r="F544" s="29">
        <v>1</v>
      </c>
      <c r="G544" s="30"/>
      <c r="H544" s="31"/>
      <c r="I544" s="31"/>
      <c r="J544" s="32">
        <v>1080</v>
      </c>
      <c r="K544" s="33">
        <v>0</v>
      </c>
      <c r="L544" s="32">
        <f t="shared" si="8"/>
        <v>0</v>
      </c>
      <c r="M544" s="34"/>
      <c r="N544" s="2"/>
      <c r="P544" s="26">
        <v>516</v>
      </c>
      <c r="Q544" s="27" t="s">
        <v>63</v>
      </c>
      <c r="R544" s="35" t="s">
        <v>25</v>
      </c>
      <c r="S544" s="36" t="s">
        <v>26</v>
      </c>
      <c r="T544" s="28" t="s">
        <v>23</v>
      </c>
      <c r="U544" s="29">
        <v>1</v>
      </c>
      <c r="V544" s="32">
        <v>1080</v>
      </c>
      <c r="W544" s="32">
        <f>U544*V544</f>
        <v>1080</v>
      </c>
      <c r="X544" s="2"/>
      <c r="Y544" s="2"/>
    </row>
    <row r="545" s="2" customFormat="1" ht="24" customHeight="1">
      <c r="B545" s="25"/>
      <c r="C545" s="26">
        <v>517</v>
      </c>
      <c r="D545" s="27" t="s">
        <v>64</v>
      </c>
      <c r="E545" s="28" t="s">
        <v>23</v>
      </c>
      <c r="F545" s="29">
        <v>1</v>
      </c>
      <c r="G545" s="30"/>
      <c r="H545" s="31"/>
      <c r="I545" s="31"/>
      <c r="J545" s="32">
        <v>1080</v>
      </c>
      <c r="K545" s="33">
        <v>0</v>
      </c>
      <c r="L545" s="32">
        <f t="shared" si="8"/>
        <v>0</v>
      </c>
      <c r="M545" s="34"/>
      <c r="N545" s="2"/>
      <c r="P545" s="26">
        <v>517</v>
      </c>
      <c r="Q545" s="27" t="s">
        <v>64</v>
      </c>
      <c r="R545" s="35" t="s">
        <v>25</v>
      </c>
      <c r="S545" s="36" t="s">
        <v>26</v>
      </c>
      <c r="T545" s="28" t="s">
        <v>23</v>
      </c>
      <c r="U545" s="29">
        <v>1</v>
      </c>
      <c r="V545" s="32">
        <v>1080</v>
      </c>
      <c r="W545" s="32">
        <f>U545*V545</f>
        <v>1080</v>
      </c>
      <c r="X545" s="2"/>
      <c r="Y545" s="2"/>
    </row>
    <row r="546" s="2" customFormat="1" ht="24" customHeight="1">
      <c r="B546" s="25"/>
      <c r="C546" s="26">
        <v>518</v>
      </c>
      <c r="D546" s="27" t="s">
        <v>65</v>
      </c>
      <c r="E546" s="28" t="s">
        <v>23</v>
      </c>
      <c r="F546" s="29">
        <v>1</v>
      </c>
      <c r="G546" s="30"/>
      <c r="H546" s="31"/>
      <c r="I546" s="31"/>
      <c r="J546" s="32">
        <v>1080</v>
      </c>
      <c r="K546" s="33">
        <v>0</v>
      </c>
      <c r="L546" s="32">
        <f t="shared" si="8"/>
        <v>0</v>
      </c>
      <c r="M546" s="34"/>
      <c r="N546" s="2"/>
      <c r="P546" s="26">
        <v>518</v>
      </c>
      <c r="Q546" s="27" t="s">
        <v>65</v>
      </c>
      <c r="R546" s="35" t="s">
        <v>25</v>
      </c>
      <c r="S546" s="36" t="s">
        <v>26</v>
      </c>
      <c r="T546" s="28" t="s">
        <v>23</v>
      </c>
      <c r="U546" s="29">
        <v>1</v>
      </c>
      <c r="V546" s="32">
        <v>1080</v>
      </c>
      <c r="W546" s="32">
        <f>U546*V546</f>
        <v>1080</v>
      </c>
      <c r="X546" s="2"/>
      <c r="Y546" s="2"/>
    </row>
    <row r="547" s="2" customFormat="1" ht="24" customHeight="1">
      <c r="B547" s="25"/>
      <c r="C547" s="26">
        <v>519</v>
      </c>
      <c r="D547" s="27" t="s">
        <v>66</v>
      </c>
      <c r="E547" s="28" t="s">
        <v>23</v>
      </c>
      <c r="F547" s="29">
        <v>1</v>
      </c>
      <c r="G547" s="30"/>
      <c r="H547" s="31"/>
      <c r="I547" s="31"/>
      <c r="J547" s="32">
        <v>6480</v>
      </c>
      <c r="K547" s="33">
        <v>0</v>
      </c>
      <c r="L547" s="32">
        <f t="shared" si="8"/>
        <v>0</v>
      </c>
      <c r="M547" s="34"/>
      <c r="N547" s="2"/>
      <c r="P547" s="26">
        <v>519</v>
      </c>
      <c r="Q547" s="27" t="s">
        <v>66</v>
      </c>
      <c r="R547" s="35" t="s">
        <v>25</v>
      </c>
      <c r="S547" s="36" t="s">
        <v>26</v>
      </c>
      <c r="T547" s="28" t="s">
        <v>23</v>
      </c>
      <c r="U547" s="29">
        <v>1</v>
      </c>
      <c r="V547" s="32">
        <v>6480</v>
      </c>
      <c r="W547" s="32">
        <f>U547*V547</f>
        <v>6480</v>
      </c>
      <c r="X547" s="2"/>
      <c r="Y547" s="2"/>
    </row>
    <row r="548" s="2" customFormat="1" ht="24" customHeight="1">
      <c r="B548" s="25"/>
      <c r="C548" s="26">
        <v>520</v>
      </c>
      <c r="D548" s="27" t="s">
        <v>149</v>
      </c>
      <c r="E548" s="28" t="s">
        <v>23</v>
      </c>
      <c r="F548" s="29">
        <v>20</v>
      </c>
      <c r="G548" s="30"/>
      <c r="H548" s="31"/>
      <c r="I548" s="31"/>
      <c r="J548" s="32">
        <v>25.012916666666666</v>
      </c>
      <c r="K548" s="33">
        <v>0</v>
      </c>
      <c r="L548" s="32">
        <f t="shared" ref="L548:L611" si="9">F548*K548</f>
        <v>0</v>
      </c>
      <c r="M548" s="34"/>
      <c r="N548" s="2"/>
      <c r="P548" s="26">
        <v>520</v>
      </c>
      <c r="Q548" s="27" t="s">
        <v>149</v>
      </c>
      <c r="R548" s="35" t="s">
        <v>25</v>
      </c>
      <c r="S548" s="36" t="s">
        <v>26</v>
      </c>
      <c r="T548" s="28" t="s">
        <v>23</v>
      </c>
      <c r="U548" s="29">
        <v>20</v>
      </c>
      <c r="V548" s="32">
        <v>25.012916666666666</v>
      </c>
      <c r="W548" s="32">
        <f>U548*V548</f>
        <v>500.25833333333333</v>
      </c>
      <c r="X548" s="2"/>
      <c r="Y548" s="2"/>
    </row>
    <row r="549" s="2" customFormat="1" ht="24" customHeight="1">
      <c r="B549" s="25"/>
      <c r="C549" s="26">
        <v>521</v>
      </c>
      <c r="D549" s="27" t="s">
        <v>149</v>
      </c>
      <c r="E549" s="28" t="s">
        <v>23</v>
      </c>
      <c r="F549" s="29">
        <v>20</v>
      </c>
      <c r="G549" s="30"/>
      <c r="H549" s="31"/>
      <c r="I549" s="31"/>
      <c r="J549" s="32">
        <v>33.35091666666667</v>
      </c>
      <c r="K549" s="33">
        <v>0</v>
      </c>
      <c r="L549" s="32">
        <f t="shared" si="9"/>
        <v>0</v>
      </c>
      <c r="M549" s="34"/>
      <c r="N549" s="2"/>
      <c r="P549" s="26">
        <v>521</v>
      </c>
      <c r="Q549" s="27" t="s">
        <v>149</v>
      </c>
      <c r="R549" s="35" t="s">
        <v>25</v>
      </c>
      <c r="S549" s="36" t="s">
        <v>26</v>
      </c>
      <c r="T549" s="28" t="s">
        <v>23</v>
      </c>
      <c r="U549" s="29">
        <v>20</v>
      </c>
      <c r="V549" s="32">
        <v>33.35091666666667</v>
      </c>
      <c r="W549" s="32">
        <f>U549*V549</f>
        <v>667.01833333333343</v>
      </c>
      <c r="X549" s="2"/>
      <c r="Y549" s="2"/>
    </row>
    <row r="550" s="2" customFormat="1" ht="24" customHeight="1">
      <c r="B550" s="25"/>
      <c r="C550" s="26">
        <v>522</v>
      </c>
      <c r="D550" s="27" t="s">
        <v>149</v>
      </c>
      <c r="E550" s="28" t="s">
        <v>23</v>
      </c>
      <c r="F550" s="29">
        <v>30</v>
      </c>
      <c r="G550" s="30"/>
      <c r="H550" s="31"/>
      <c r="I550" s="31"/>
      <c r="J550" s="32">
        <v>33.35091666666667</v>
      </c>
      <c r="K550" s="33">
        <v>0</v>
      </c>
      <c r="L550" s="32">
        <f t="shared" si="9"/>
        <v>0</v>
      </c>
      <c r="M550" s="34"/>
      <c r="N550" s="2"/>
      <c r="P550" s="26">
        <v>522</v>
      </c>
      <c r="Q550" s="27" t="s">
        <v>149</v>
      </c>
      <c r="R550" s="35" t="s">
        <v>25</v>
      </c>
      <c r="S550" s="36" t="s">
        <v>26</v>
      </c>
      <c r="T550" s="28" t="s">
        <v>23</v>
      </c>
      <c r="U550" s="29">
        <v>30</v>
      </c>
      <c r="V550" s="32">
        <v>33.35091666666667</v>
      </c>
      <c r="W550" s="32">
        <f>U550*V550</f>
        <v>1000.5275000000001</v>
      </c>
      <c r="X550" s="2"/>
      <c r="Y550" s="2"/>
    </row>
    <row r="551" s="2" customFormat="1" ht="24" customHeight="1">
      <c r="B551" s="25"/>
      <c r="C551" s="26">
        <v>523</v>
      </c>
      <c r="D551" s="27" t="s">
        <v>149</v>
      </c>
      <c r="E551" s="28" t="s">
        <v>23</v>
      </c>
      <c r="F551" s="29">
        <v>30</v>
      </c>
      <c r="G551" s="30"/>
      <c r="H551" s="31"/>
      <c r="I551" s="31"/>
      <c r="J551" s="32">
        <v>41.689333333333337</v>
      </c>
      <c r="K551" s="33">
        <v>0</v>
      </c>
      <c r="L551" s="32">
        <f t="shared" si="9"/>
        <v>0</v>
      </c>
      <c r="M551" s="34"/>
      <c r="N551" s="2"/>
      <c r="P551" s="26">
        <v>523</v>
      </c>
      <c r="Q551" s="27" t="s">
        <v>149</v>
      </c>
      <c r="R551" s="35" t="s">
        <v>25</v>
      </c>
      <c r="S551" s="36" t="s">
        <v>26</v>
      </c>
      <c r="T551" s="28" t="s">
        <v>23</v>
      </c>
      <c r="U551" s="29">
        <v>30</v>
      </c>
      <c r="V551" s="32">
        <v>41.689333333333337</v>
      </c>
      <c r="W551" s="32">
        <f>U551*V551</f>
        <v>1250.6800000000001</v>
      </c>
      <c r="X551" s="2"/>
      <c r="Y551" s="2"/>
    </row>
    <row r="552" s="2" customFormat="1" ht="24" customHeight="1">
      <c r="B552" s="25"/>
      <c r="C552" s="26">
        <v>524</v>
      </c>
      <c r="D552" s="27" t="s">
        <v>149</v>
      </c>
      <c r="E552" s="28" t="s">
        <v>23</v>
      </c>
      <c r="F552" s="29">
        <v>30</v>
      </c>
      <c r="G552" s="30"/>
      <c r="H552" s="31"/>
      <c r="I552" s="31"/>
      <c r="J552" s="32">
        <v>41.689333333333337</v>
      </c>
      <c r="K552" s="33">
        <v>0</v>
      </c>
      <c r="L552" s="32">
        <f t="shared" si="9"/>
        <v>0</v>
      </c>
      <c r="M552" s="34"/>
      <c r="N552" s="2"/>
      <c r="P552" s="26">
        <v>524</v>
      </c>
      <c r="Q552" s="27" t="s">
        <v>149</v>
      </c>
      <c r="R552" s="35" t="s">
        <v>25</v>
      </c>
      <c r="S552" s="36" t="s">
        <v>26</v>
      </c>
      <c r="T552" s="28" t="s">
        <v>23</v>
      </c>
      <c r="U552" s="29">
        <v>30</v>
      </c>
      <c r="V552" s="32">
        <v>41.689333333333337</v>
      </c>
      <c r="W552" s="32">
        <f>U552*V552</f>
        <v>1250.6800000000001</v>
      </c>
      <c r="X552" s="2"/>
      <c r="Y552" s="2"/>
    </row>
    <row r="553" s="2" customFormat="1" ht="24" customHeight="1">
      <c r="B553" s="25"/>
      <c r="C553" s="26">
        <v>525</v>
      </c>
      <c r="D553" s="27" t="s">
        <v>149</v>
      </c>
      <c r="E553" s="28" t="s">
        <v>23</v>
      </c>
      <c r="F553" s="29">
        <v>30</v>
      </c>
      <c r="G553" s="30"/>
      <c r="H553" s="31"/>
      <c r="I553" s="31"/>
      <c r="J553" s="32">
        <v>41.689333333333337</v>
      </c>
      <c r="K553" s="33">
        <v>0</v>
      </c>
      <c r="L553" s="32">
        <f t="shared" si="9"/>
        <v>0</v>
      </c>
      <c r="M553" s="34"/>
      <c r="N553" s="2"/>
      <c r="P553" s="26">
        <v>525</v>
      </c>
      <c r="Q553" s="27" t="s">
        <v>149</v>
      </c>
      <c r="R553" s="35" t="s">
        <v>25</v>
      </c>
      <c r="S553" s="36" t="s">
        <v>26</v>
      </c>
      <c r="T553" s="28" t="s">
        <v>23</v>
      </c>
      <c r="U553" s="29">
        <v>30</v>
      </c>
      <c r="V553" s="32">
        <v>41.689333333333337</v>
      </c>
      <c r="W553" s="32">
        <f>U553*V553</f>
        <v>1250.6800000000001</v>
      </c>
      <c r="X553" s="2"/>
      <c r="Y553" s="2"/>
    </row>
    <row r="554" s="2" customFormat="1" ht="24" customHeight="1">
      <c r="B554" s="25"/>
      <c r="C554" s="26">
        <v>526</v>
      </c>
      <c r="D554" s="27" t="s">
        <v>149</v>
      </c>
      <c r="E554" s="28" t="s">
        <v>23</v>
      </c>
      <c r="F554" s="29">
        <v>30</v>
      </c>
      <c r="G554" s="30"/>
      <c r="H554" s="31"/>
      <c r="I554" s="31"/>
      <c r="J554" s="32">
        <v>50.027333333333331</v>
      </c>
      <c r="K554" s="33">
        <v>0</v>
      </c>
      <c r="L554" s="32">
        <f t="shared" si="9"/>
        <v>0</v>
      </c>
      <c r="M554" s="34"/>
      <c r="N554" s="2"/>
      <c r="P554" s="26">
        <v>526</v>
      </c>
      <c r="Q554" s="27" t="s">
        <v>149</v>
      </c>
      <c r="R554" s="35" t="s">
        <v>25</v>
      </c>
      <c r="S554" s="36" t="s">
        <v>26</v>
      </c>
      <c r="T554" s="28" t="s">
        <v>23</v>
      </c>
      <c r="U554" s="29">
        <v>30</v>
      </c>
      <c r="V554" s="32">
        <v>50.027333333333331</v>
      </c>
      <c r="W554" s="32">
        <f>U554*V554</f>
        <v>1500.8199999999999</v>
      </c>
      <c r="X554" s="2"/>
      <c r="Y554" s="2"/>
    </row>
    <row r="555" s="2" customFormat="1" ht="24" customHeight="1">
      <c r="B555" s="25"/>
      <c r="C555" s="26">
        <v>527</v>
      </c>
      <c r="D555" s="27" t="s">
        <v>149</v>
      </c>
      <c r="E555" s="28" t="s">
        <v>23</v>
      </c>
      <c r="F555" s="29">
        <v>30</v>
      </c>
      <c r="G555" s="30"/>
      <c r="H555" s="31"/>
      <c r="I555" s="31"/>
      <c r="J555" s="32">
        <v>58.36558333333334</v>
      </c>
      <c r="K555" s="33">
        <v>0</v>
      </c>
      <c r="L555" s="32">
        <f t="shared" si="9"/>
        <v>0</v>
      </c>
      <c r="M555" s="34"/>
      <c r="N555" s="2"/>
      <c r="P555" s="26">
        <v>527</v>
      </c>
      <c r="Q555" s="27" t="s">
        <v>149</v>
      </c>
      <c r="R555" s="35" t="s">
        <v>25</v>
      </c>
      <c r="S555" s="36" t="s">
        <v>26</v>
      </c>
      <c r="T555" s="28" t="s">
        <v>23</v>
      </c>
      <c r="U555" s="29">
        <v>30</v>
      </c>
      <c r="V555" s="32">
        <v>58.36558333333334</v>
      </c>
      <c r="W555" s="32">
        <f>U555*V555</f>
        <v>1750.9675000000002</v>
      </c>
      <c r="X555" s="2"/>
      <c r="Y555" s="2"/>
    </row>
    <row r="556" s="2" customFormat="1" ht="24" customHeight="1">
      <c r="B556" s="25"/>
      <c r="C556" s="26">
        <v>528</v>
      </c>
      <c r="D556" s="27" t="s">
        <v>149</v>
      </c>
      <c r="E556" s="28" t="s">
        <v>23</v>
      </c>
      <c r="F556" s="29">
        <v>20</v>
      </c>
      <c r="G556" s="30"/>
      <c r="H556" s="31"/>
      <c r="I556" s="31"/>
      <c r="J556" s="32">
        <v>25.012916666666666</v>
      </c>
      <c r="K556" s="33">
        <v>0</v>
      </c>
      <c r="L556" s="32">
        <f t="shared" si="9"/>
        <v>0</v>
      </c>
      <c r="M556" s="34"/>
      <c r="N556" s="2"/>
      <c r="P556" s="26">
        <v>528</v>
      </c>
      <c r="Q556" s="27" t="s">
        <v>149</v>
      </c>
      <c r="R556" s="35" t="s">
        <v>25</v>
      </c>
      <c r="S556" s="36" t="s">
        <v>26</v>
      </c>
      <c r="T556" s="28" t="s">
        <v>23</v>
      </c>
      <c r="U556" s="29">
        <v>20</v>
      </c>
      <c r="V556" s="32">
        <v>25.012916666666666</v>
      </c>
      <c r="W556" s="32">
        <f>U556*V556</f>
        <v>500.25833333333333</v>
      </c>
      <c r="X556" s="2"/>
      <c r="Y556" s="2"/>
    </row>
    <row r="557" s="2" customFormat="1" ht="24" customHeight="1">
      <c r="B557" s="25"/>
      <c r="C557" s="26"/>
      <c r="D557" s="27"/>
      <c r="E557" s="28"/>
      <c r="F557" s="29"/>
      <c r="G557" s="30"/>
      <c r="H557" s="31"/>
      <c r="I557" s="31"/>
      <c r="J557" s="32"/>
      <c r="K557" s="33">
        <v>0</v>
      </c>
      <c r="L557" s="32">
        <f t="shared" si="9"/>
        <v>0</v>
      </c>
      <c r="M557" s="34"/>
      <c r="N557" s="2"/>
      <c r="P557" s="26"/>
      <c r="Q557" s="27"/>
      <c r="R557" s="37"/>
      <c r="S557" s="36"/>
      <c r="T557" s="28"/>
      <c r="U557" s="29"/>
      <c r="V557" s="32"/>
      <c r="W557" s="32">
        <f>U557*V557</f>
        <v>0</v>
      </c>
      <c r="X557" s="2"/>
      <c r="Y557" s="2"/>
    </row>
    <row r="558" s="2" customFormat="1" ht="24" customHeight="1">
      <c r="B558" s="25"/>
      <c r="C558" s="26"/>
      <c r="D558" s="38"/>
      <c r="E558" s="28"/>
      <c r="F558" s="29"/>
      <c r="G558" s="30"/>
      <c r="H558" s="31"/>
      <c r="I558" s="31"/>
      <c r="J558" s="32"/>
      <c r="K558" s="33">
        <v>0</v>
      </c>
      <c r="L558" s="32">
        <f t="shared" si="9"/>
        <v>0</v>
      </c>
      <c r="M558" s="34"/>
      <c r="N558" s="2"/>
      <c r="P558" s="26"/>
      <c r="Q558" s="38"/>
      <c r="R558" s="39"/>
      <c r="S558" s="36"/>
      <c r="T558" s="28"/>
      <c r="U558" s="29"/>
      <c r="V558" s="32"/>
      <c r="W558" s="32">
        <f>U558*V558</f>
        <v>0</v>
      </c>
      <c r="X558" s="2"/>
      <c r="Y558" s="2"/>
    </row>
    <row r="559" s="2" customFormat="1" ht="24" customHeight="1">
      <c r="B559" s="25"/>
      <c r="C559" s="26">
        <v>529</v>
      </c>
      <c r="D559" s="27" t="s">
        <v>334</v>
      </c>
      <c r="E559" s="28" t="s">
        <v>23</v>
      </c>
      <c r="F559" s="29">
        <v>1</v>
      </c>
      <c r="G559" s="30"/>
      <c r="H559" s="31"/>
      <c r="I559" s="31"/>
      <c r="J559" s="32">
        <v>500</v>
      </c>
      <c r="K559" s="33">
        <v>0</v>
      </c>
      <c r="L559" s="32">
        <f t="shared" si="9"/>
        <v>0</v>
      </c>
      <c r="M559" s="34"/>
      <c r="N559" s="2"/>
      <c r="P559" s="26">
        <v>529</v>
      </c>
      <c r="Q559" s="27" t="s">
        <v>334</v>
      </c>
      <c r="R559" s="35" t="s">
        <v>25</v>
      </c>
      <c r="S559" s="36" t="s">
        <v>26</v>
      </c>
      <c r="T559" s="28" t="s">
        <v>23</v>
      </c>
      <c r="U559" s="29">
        <v>1</v>
      </c>
      <c r="V559" s="32">
        <v>500</v>
      </c>
      <c r="W559" s="32">
        <f>U559*V559</f>
        <v>500</v>
      </c>
      <c r="X559" s="2"/>
      <c r="Y559" s="2"/>
    </row>
    <row r="560" s="2" customFormat="1" ht="24" customHeight="1">
      <c r="B560" s="25"/>
      <c r="C560" s="26">
        <v>530</v>
      </c>
      <c r="D560" s="27" t="s">
        <v>258</v>
      </c>
      <c r="E560" s="28" t="s">
        <v>23</v>
      </c>
      <c r="F560" s="29">
        <v>1</v>
      </c>
      <c r="G560" s="30"/>
      <c r="H560" s="31"/>
      <c r="I560" s="31"/>
      <c r="J560" s="32">
        <v>3.0623333333333331</v>
      </c>
      <c r="K560" s="33">
        <v>0</v>
      </c>
      <c r="L560" s="32">
        <f t="shared" si="9"/>
        <v>0</v>
      </c>
      <c r="M560" s="34"/>
      <c r="N560" s="2"/>
      <c r="P560" s="26">
        <v>530</v>
      </c>
      <c r="Q560" s="27" t="s">
        <v>258</v>
      </c>
      <c r="R560" s="35" t="s">
        <v>25</v>
      </c>
      <c r="S560" s="36" t="s">
        <v>26</v>
      </c>
      <c r="T560" s="28" t="s">
        <v>23</v>
      </c>
      <c r="U560" s="29">
        <v>1</v>
      </c>
      <c r="V560" s="32">
        <v>3.0623333333333331</v>
      </c>
      <c r="W560" s="32">
        <f>U560*V560</f>
        <v>3.0623333333333331</v>
      </c>
      <c r="X560" s="2"/>
      <c r="Y560" s="2"/>
    </row>
    <row r="561" s="2" customFormat="1" ht="24" customHeight="1">
      <c r="B561" s="25"/>
      <c r="C561" s="26">
        <v>531</v>
      </c>
      <c r="D561" s="27" t="s">
        <v>258</v>
      </c>
      <c r="E561" s="28" t="s">
        <v>23</v>
      </c>
      <c r="F561" s="29">
        <v>1</v>
      </c>
      <c r="G561" s="30"/>
      <c r="H561" s="31"/>
      <c r="I561" s="31"/>
      <c r="J561" s="32">
        <v>7.1679166666666667</v>
      </c>
      <c r="K561" s="33">
        <v>0</v>
      </c>
      <c r="L561" s="32">
        <f t="shared" si="9"/>
        <v>0</v>
      </c>
      <c r="M561" s="34"/>
      <c r="N561" s="2"/>
      <c r="P561" s="26">
        <v>531</v>
      </c>
      <c r="Q561" s="27" t="s">
        <v>258</v>
      </c>
      <c r="R561" s="35" t="s">
        <v>25</v>
      </c>
      <c r="S561" s="36" t="s">
        <v>26</v>
      </c>
      <c r="T561" s="28" t="s">
        <v>23</v>
      </c>
      <c r="U561" s="29">
        <v>1</v>
      </c>
      <c r="V561" s="32">
        <v>7.1679166666666667</v>
      </c>
      <c r="W561" s="32">
        <f>U561*V561</f>
        <v>7.1679166666666667</v>
      </c>
      <c r="X561" s="2"/>
      <c r="Y561" s="2"/>
    </row>
    <row r="562" s="2" customFormat="1" ht="24" customHeight="1">
      <c r="B562" s="25"/>
      <c r="C562" s="26">
        <v>532</v>
      </c>
      <c r="D562" s="27" t="s">
        <v>258</v>
      </c>
      <c r="E562" s="28" t="s">
        <v>23</v>
      </c>
      <c r="F562" s="29">
        <v>1</v>
      </c>
      <c r="G562" s="30"/>
      <c r="H562" s="31"/>
      <c r="I562" s="31"/>
      <c r="J562" s="32">
        <v>3.0623333333333331</v>
      </c>
      <c r="K562" s="33">
        <v>0</v>
      </c>
      <c r="L562" s="32">
        <f t="shared" si="9"/>
        <v>0</v>
      </c>
      <c r="M562" s="34"/>
      <c r="N562" s="2"/>
      <c r="P562" s="26">
        <v>532</v>
      </c>
      <c r="Q562" s="27" t="s">
        <v>258</v>
      </c>
      <c r="R562" s="35" t="s">
        <v>25</v>
      </c>
      <c r="S562" s="36" t="s">
        <v>26</v>
      </c>
      <c r="T562" s="28" t="s">
        <v>23</v>
      </c>
      <c r="U562" s="29">
        <v>1</v>
      </c>
      <c r="V562" s="32">
        <v>3.0623333333333331</v>
      </c>
      <c r="W562" s="32">
        <f>U562*V562</f>
        <v>3.0623333333333331</v>
      </c>
      <c r="X562" s="2"/>
      <c r="Y562" s="2"/>
    </row>
    <row r="563" s="2" customFormat="1" ht="24" customHeight="1">
      <c r="B563" s="25"/>
      <c r="C563" s="26">
        <v>533</v>
      </c>
      <c r="D563" s="27" t="s">
        <v>258</v>
      </c>
      <c r="E563" s="28" t="s">
        <v>23</v>
      </c>
      <c r="F563" s="29">
        <v>1</v>
      </c>
      <c r="G563" s="30"/>
      <c r="H563" s="31"/>
      <c r="I563" s="31"/>
      <c r="J563" s="32">
        <v>6.1416666666666666</v>
      </c>
      <c r="K563" s="33">
        <v>0</v>
      </c>
      <c r="L563" s="32">
        <f t="shared" si="9"/>
        <v>0</v>
      </c>
      <c r="M563" s="34"/>
      <c r="N563" s="2"/>
      <c r="P563" s="26">
        <v>533</v>
      </c>
      <c r="Q563" s="27" t="s">
        <v>258</v>
      </c>
      <c r="R563" s="35" t="s">
        <v>25</v>
      </c>
      <c r="S563" s="36" t="s">
        <v>26</v>
      </c>
      <c r="T563" s="28" t="s">
        <v>23</v>
      </c>
      <c r="U563" s="29">
        <v>1</v>
      </c>
      <c r="V563" s="32">
        <v>6.1416666666666666</v>
      </c>
      <c r="W563" s="32">
        <f>U563*V563</f>
        <v>6.1416666666666666</v>
      </c>
      <c r="X563" s="2"/>
      <c r="Y563" s="2"/>
    </row>
    <row r="564" s="2" customFormat="1" ht="24" customHeight="1">
      <c r="B564" s="25"/>
      <c r="C564" s="26">
        <v>534</v>
      </c>
      <c r="D564" s="27" t="s">
        <v>258</v>
      </c>
      <c r="E564" s="28" t="s">
        <v>23</v>
      </c>
      <c r="F564" s="29">
        <v>1</v>
      </c>
      <c r="G564" s="30"/>
      <c r="H564" s="31"/>
      <c r="I564" s="31"/>
      <c r="J564" s="32">
        <v>3.0623333333333331</v>
      </c>
      <c r="K564" s="33">
        <v>0</v>
      </c>
      <c r="L564" s="32">
        <f t="shared" si="9"/>
        <v>0</v>
      </c>
      <c r="M564" s="34"/>
      <c r="N564" s="2"/>
      <c r="P564" s="26">
        <v>534</v>
      </c>
      <c r="Q564" s="27" t="s">
        <v>258</v>
      </c>
      <c r="R564" s="35" t="s">
        <v>25</v>
      </c>
      <c r="S564" s="36" t="s">
        <v>26</v>
      </c>
      <c r="T564" s="28" t="s">
        <v>23</v>
      </c>
      <c r="U564" s="29">
        <v>1</v>
      </c>
      <c r="V564" s="32">
        <v>3.0623333333333331</v>
      </c>
      <c r="W564" s="32">
        <f>U564*V564</f>
        <v>3.0623333333333331</v>
      </c>
      <c r="X564" s="2"/>
      <c r="Y564" s="2"/>
    </row>
    <row r="565" s="2" customFormat="1" ht="24" customHeight="1">
      <c r="B565" s="25"/>
      <c r="C565" s="26">
        <v>535</v>
      </c>
      <c r="D565" s="27" t="s">
        <v>258</v>
      </c>
      <c r="E565" s="28" t="s">
        <v>23</v>
      </c>
      <c r="F565" s="29">
        <v>1</v>
      </c>
      <c r="G565" s="30"/>
      <c r="H565" s="31"/>
      <c r="I565" s="31"/>
      <c r="J565" s="32">
        <v>5.1144166666666671</v>
      </c>
      <c r="K565" s="33">
        <v>0</v>
      </c>
      <c r="L565" s="32">
        <f t="shared" si="9"/>
        <v>0</v>
      </c>
      <c r="M565" s="34"/>
      <c r="N565" s="2"/>
      <c r="P565" s="26">
        <v>535</v>
      </c>
      <c r="Q565" s="27" t="s">
        <v>258</v>
      </c>
      <c r="R565" s="35" t="s">
        <v>25</v>
      </c>
      <c r="S565" s="36" t="s">
        <v>26</v>
      </c>
      <c r="T565" s="28" t="s">
        <v>23</v>
      </c>
      <c r="U565" s="29">
        <v>1</v>
      </c>
      <c r="V565" s="32">
        <v>5.1144166666666671</v>
      </c>
      <c r="W565" s="32">
        <f>U565*V565</f>
        <v>5.1144166666666671</v>
      </c>
      <c r="X565" s="2"/>
      <c r="Y565" s="2"/>
    </row>
    <row r="566" s="2" customFormat="1" ht="24" customHeight="1">
      <c r="B566" s="25"/>
      <c r="C566" s="26">
        <v>536</v>
      </c>
      <c r="D566" s="27" t="s">
        <v>258</v>
      </c>
      <c r="E566" s="28" t="s">
        <v>23</v>
      </c>
      <c r="F566" s="29">
        <v>1</v>
      </c>
      <c r="G566" s="30"/>
      <c r="H566" s="31"/>
      <c r="I566" s="31"/>
      <c r="J566" s="32">
        <v>3.0623333333333331</v>
      </c>
      <c r="K566" s="33">
        <v>0</v>
      </c>
      <c r="L566" s="32">
        <f t="shared" si="9"/>
        <v>0</v>
      </c>
      <c r="M566" s="34"/>
      <c r="N566" s="2"/>
      <c r="P566" s="26">
        <v>536</v>
      </c>
      <c r="Q566" s="27" t="s">
        <v>258</v>
      </c>
      <c r="R566" s="35" t="s">
        <v>25</v>
      </c>
      <c r="S566" s="36" t="s">
        <v>26</v>
      </c>
      <c r="T566" s="28" t="s">
        <v>23</v>
      </c>
      <c r="U566" s="29">
        <v>1</v>
      </c>
      <c r="V566" s="32">
        <v>3.0623333333333331</v>
      </c>
      <c r="W566" s="32">
        <f>U566*V566</f>
        <v>3.0623333333333331</v>
      </c>
      <c r="X566" s="2"/>
      <c r="Y566" s="2"/>
    </row>
    <row r="567" s="2" customFormat="1" ht="24" customHeight="1">
      <c r="B567" s="25"/>
      <c r="C567" s="26">
        <v>537</v>
      </c>
      <c r="D567" s="27" t="s">
        <v>258</v>
      </c>
      <c r="E567" s="28" t="s">
        <v>23</v>
      </c>
      <c r="F567" s="29">
        <v>1</v>
      </c>
      <c r="G567" s="30"/>
      <c r="H567" s="31"/>
      <c r="I567" s="31"/>
      <c r="J567" s="32">
        <v>7.1679166666666667</v>
      </c>
      <c r="K567" s="33">
        <v>0</v>
      </c>
      <c r="L567" s="32">
        <f t="shared" si="9"/>
        <v>0</v>
      </c>
      <c r="M567" s="34"/>
      <c r="N567" s="2"/>
      <c r="P567" s="26">
        <v>537</v>
      </c>
      <c r="Q567" s="27" t="s">
        <v>258</v>
      </c>
      <c r="R567" s="35" t="s">
        <v>25</v>
      </c>
      <c r="S567" s="36" t="s">
        <v>26</v>
      </c>
      <c r="T567" s="28" t="s">
        <v>23</v>
      </c>
      <c r="U567" s="29">
        <v>1</v>
      </c>
      <c r="V567" s="32">
        <v>7.1679166666666667</v>
      </c>
      <c r="W567" s="32">
        <f>U567*V567</f>
        <v>7.1679166666666667</v>
      </c>
      <c r="X567" s="2"/>
      <c r="Y567" s="2"/>
    </row>
    <row r="568" s="2" customFormat="1" ht="24" customHeight="1">
      <c r="B568" s="25"/>
      <c r="C568" s="26">
        <v>538</v>
      </c>
      <c r="D568" s="27" t="s">
        <v>258</v>
      </c>
      <c r="E568" s="28" t="s">
        <v>23</v>
      </c>
      <c r="F568" s="29">
        <v>1</v>
      </c>
      <c r="G568" s="30"/>
      <c r="H568" s="31"/>
      <c r="I568" s="31"/>
      <c r="J568" s="32">
        <v>5.1144166666666671</v>
      </c>
      <c r="K568" s="33">
        <v>0</v>
      </c>
      <c r="L568" s="32">
        <f t="shared" si="9"/>
        <v>0</v>
      </c>
      <c r="M568" s="34"/>
      <c r="N568" s="2"/>
      <c r="P568" s="26">
        <v>538</v>
      </c>
      <c r="Q568" s="27" t="s">
        <v>258</v>
      </c>
      <c r="R568" s="35" t="s">
        <v>25</v>
      </c>
      <c r="S568" s="36" t="s">
        <v>26</v>
      </c>
      <c r="T568" s="28" t="s">
        <v>23</v>
      </c>
      <c r="U568" s="29">
        <v>1</v>
      </c>
      <c r="V568" s="32">
        <v>5.1144166666666671</v>
      </c>
      <c r="W568" s="32">
        <f>U568*V568</f>
        <v>5.1144166666666671</v>
      </c>
      <c r="X568" s="2"/>
      <c r="Y568" s="2"/>
    </row>
    <row r="569" s="2" customFormat="1" ht="24" customHeight="1">
      <c r="B569" s="25"/>
      <c r="C569" s="26">
        <v>539</v>
      </c>
      <c r="D569" s="27" t="s">
        <v>258</v>
      </c>
      <c r="E569" s="28" t="s">
        <v>23</v>
      </c>
      <c r="F569" s="29">
        <v>1</v>
      </c>
      <c r="G569" s="30"/>
      <c r="H569" s="31"/>
      <c r="I569" s="31"/>
      <c r="J569" s="32">
        <v>6.1416666666666666</v>
      </c>
      <c r="K569" s="33">
        <v>0</v>
      </c>
      <c r="L569" s="32">
        <f t="shared" si="9"/>
        <v>0</v>
      </c>
      <c r="M569" s="34"/>
      <c r="N569" s="2"/>
      <c r="P569" s="26">
        <v>539</v>
      </c>
      <c r="Q569" s="27" t="s">
        <v>258</v>
      </c>
      <c r="R569" s="35" t="s">
        <v>25</v>
      </c>
      <c r="S569" s="36" t="s">
        <v>26</v>
      </c>
      <c r="T569" s="28" t="s">
        <v>23</v>
      </c>
      <c r="U569" s="29">
        <v>1</v>
      </c>
      <c r="V569" s="32">
        <v>6.1416666666666666</v>
      </c>
      <c r="W569" s="32">
        <f>U569*V569</f>
        <v>6.1416666666666666</v>
      </c>
      <c r="X569" s="2"/>
      <c r="Y569" s="2"/>
    </row>
    <row r="570" s="2" customFormat="1" ht="24" customHeight="1">
      <c r="B570" s="25"/>
      <c r="C570" s="26">
        <v>540</v>
      </c>
      <c r="D570" s="27" t="s">
        <v>258</v>
      </c>
      <c r="E570" s="28" t="s">
        <v>23</v>
      </c>
      <c r="F570" s="29">
        <v>1</v>
      </c>
      <c r="G570" s="30"/>
      <c r="H570" s="31"/>
      <c r="I570" s="31"/>
      <c r="J570" s="32">
        <v>7.1679166666666667</v>
      </c>
      <c r="K570" s="33">
        <v>0</v>
      </c>
      <c r="L570" s="32">
        <f t="shared" si="9"/>
        <v>0</v>
      </c>
      <c r="M570" s="34"/>
      <c r="N570" s="2"/>
      <c r="P570" s="26">
        <v>540</v>
      </c>
      <c r="Q570" s="27" t="s">
        <v>258</v>
      </c>
      <c r="R570" s="35" t="s">
        <v>25</v>
      </c>
      <c r="S570" s="36" t="s">
        <v>26</v>
      </c>
      <c r="T570" s="28" t="s">
        <v>23</v>
      </c>
      <c r="U570" s="29">
        <v>1</v>
      </c>
      <c r="V570" s="32">
        <v>7.1679166666666667</v>
      </c>
      <c r="W570" s="32">
        <f>U570*V570</f>
        <v>7.1679166666666667</v>
      </c>
      <c r="X570" s="2"/>
      <c r="Y570" s="2"/>
    </row>
    <row r="571" s="2" customFormat="1" ht="24" customHeight="1">
      <c r="B571" s="25"/>
      <c r="C571" s="26">
        <v>541</v>
      </c>
      <c r="D571" s="27" t="s">
        <v>258</v>
      </c>
      <c r="E571" s="28" t="s">
        <v>23</v>
      </c>
      <c r="F571" s="29">
        <v>1</v>
      </c>
      <c r="G571" s="30"/>
      <c r="H571" s="31"/>
      <c r="I571" s="31"/>
      <c r="J571" s="32">
        <v>7.1679166666666667</v>
      </c>
      <c r="K571" s="33">
        <v>0</v>
      </c>
      <c r="L571" s="32">
        <f t="shared" si="9"/>
        <v>0</v>
      </c>
      <c r="M571" s="34"/>
      <c r="N571" s="2"/>
      <c r="P571" s="26">
        <v>541</v>
      </c>
      <c r="Q571" s="27" t="s">
        <v>258</v>
      </c>
      <c r="R571" s="35" t="s">
        <v>25</v>
      </c>
      <c r="S571" s="36" t="s">
        <v>26</v>
      </c>
      <c r="T571" s="28" t="s">
        <v>23</v>
      </c>
      <c r="U571" s="29">
        <v>1</v>
      </c>
      <c r="V571" s="32">
        <v>7.1679166666666667</v>
      </c>
      <c r="W571" s="32">
        <f>U571*V571</f>
        <v>7.1679166666666667</v>
      </c>
      <c r="X571" s="2"/>
      <c r="Y571" s="2"/>
    </row>
    <row r="572" s="2" customFormat="1" ht="24" customHeight="1">
      <c r="B572" s="25"/>
      <c r="C572" s="26">
        <v>542</v>
      </c>
      <c r="D572" s="27" t="s">
        <v>258</v>
      </c>
      <c r="E572" s="28" t="s">
        <v>23</v>
      </c>
      <c r="F572" s="29">
        <v>1</v>
      </c>
      <c r="G572" s="30"/>
      <c r="H572" s="31"/>
      <c r="I572" s="31"/>
      <c r="J572" s="32">
        <v>7.1679166666666667</v>
      </c>
      <c r="K572" s="33">
        <v>0</v>
      </c>
      <c r="L572" s="32">
        <f t="shared" si="9"/>
        <v>0</v>
      </c>
      <c r="M572" s="34"/>
      <c r="N572" s="2"/>
      <c r="P572" s="26">
        <v>542</v>
      </c>
      <c r="Q572" s="27" t="s">
        <v>258</v>
      </c>
      <c r="R572" s="35" t="s">
        <v>25</v>
      </c>
      <c r="S572" s="36" t="s">
        <v>26</v>
      </c>
      <c r="T572" s="28" t="s">
        <v>23</v>
      </c>
      <c r="U572" s="29">
        <v>1</v>
      </c>
      <c r="V572" s="32">
        <v>7.1679166666666667</v>
      </c>
      <c r="W572" s="32">
        <f>U572*V572</f>
        <v>7.1679166666666667</v>
      </c>
      <c r="X572" s="2"/>
      <c r="Y572" s="2"/>
    </row>
    <row r="573" s="2" customFormat="1" ht="24" customHeight="1">
      <c r="B573" s="25"/>
      <c r="C573" s="26">
        <v>543</v>
      </c>
      <c r="D573" s="27" t="s">
        <v>258</v>
      </c>
      <c r="E573" s="28" t="s">
        <v>23</v>
      </c>
      <c r="F573" s="29">
        <v>1</v>
      </c>
      <c r="G573" s="30"/>
      <c r="H573" s="31"/>
      <c r="I573" s="31"/>
      <c r="J573" s="32">
        <v>5.1144166666666671</v>
      </c>
      <c r="K573" s="33">
        <v>0</v>
      </c>
      <c r="L573" s="32">
        <f t="shared" si="9"/>
        <v>0</v>
      </c>
      <c r="M573" s="34"/>
      <c r="N573" s="2"/>
      <c r="P573" s="26">
        <v>543</v>
      </c>
      <c r="Q573" s="27" t="s">
        <v>258</v>
      </c>
      <c r="R573" s="35" t="s">
        <v>25</v>
      </c>
      <c r="S573" s="36" t="s">
        <v>26</v>
      </c>
      <c r="T573" s="28" t="s">
        <v>23</v>
      </c>
      <c r="U573" s="29">
        <v>1</v>
      </c>
      <c r="V573" s="32">
        <v>5.1144166666666671</v>
      </c>
      <c r="W573" s="32">
        <f>U573*V573</f>
        <v>5.1144166666666671</v>
      </c>
      <c r="X573" s="2"/>
      <c r="Y573" s="2"/>
    </row>
    <row r="574" s="2" customFormat="1" ht="24" customHeight="1">
      <c r="B574" s="25"/>
      <c r="C574" s="26">
        <v>544</v>
      </c>
      <c r="D574" s="27" t="s">
        <v>258</v>
      </c>
      <c r="E574" s="28" t="s">
        <v>23</v>
      </c>
      <c r="F574" s="29">
        <v>1</v>
      </c>
      <c r="G574" s="30"/>
      <c r="H574" s="31"/>
      <c r="I574" s="31"/>
      <c r="J574" s="32">
        <v>7.1679166666666667</v>
      </c>
      <c r="K574" s="33">
        <v>0</v>
      </c>
      <c r="L574" s="32">
        <f t="shared" si="9"/>
        <v>0</v>
      </c>
      <c r="M574" s="34"/>
      <c r="N574" s="2"/>
      <c r="P574" s="26">
        <v>544</v>
      </c>
      <c r="Q574" s="27" t="s">
        <v>258</v>
      </c>
      <c r="R574" s="35" t="s">
        <v>25</v>
      </c>
      <c r="S574" s="36" t="s">
        <v>26</v>
      </c>
      <c r="T574" s="28" t="s">
        <v>23</v>
      </c>
      <c r="U574" s="29">
        <v>1</v>
      </c>
      <c r="V574" s="32">
        <v>7.1679166666666667</v>
      </c>
      <c r="W574" s="32">
        <f>U574*V574</f>
        <v>7.1679166666666667</v>
      </c>
      <c r="X574" s="2"/>
      <c r="Y574" s="2"/>
    </row>
    <row r="575" s="2" customFormat="1" ht="24" customHeight="1">
      <c r="B575" s="25"/>
      <c r="C575" s="26">
        <v>545</v>
      </c>
      <c r="D575" s="27" t="s">
        <v>258</v>
      </c>
      <c r="E575" s="28" t="s">
        <v>23</v>
      </c>
      <c r="F575" s="29">
        <v>1</v>
      </c>
      <c r="G575" s="30"/>
      <c r="H575" s="31"/>
      <c r="I575" s="31"/>
      <c r="J575" s="32">
        <v>10.245666666666667</v>
      </c>
      <c r="K575" s="33">
        <v>0</v>
      </c>
      <c r="L575" s="32">
        <f t="shared" si="9"/>
        <v>0</v>
      </c>
      <c r="M575" s="34"/>
      <c r="N575" s="2"/>
      <c r="P575" s="26">
        <v>545</v>
      </c>
      <c r="Q575" s="27" t="s">
        <v>258</v>
      </c>
      <c r="R575" s="35" t="s">
        <v>25</v>
      </c>
      <c r="S575" s="36" t="s">
        <v>26</v>
      </c>
      <c r="T575" s="28" t="s">
        <v>23</v>
      </c>
      <c r="U575" s="29">
        <v>1</v>
      </c>
      <c r="V575" s="32">
        <v>10.245666666666667</v>
      </c>
      <c r="W575" s="32">
        <f>U575*V575</f>
        <v>10.245666666666667</v>
      </c>
      <c r="X575" s="2"/>
      <c r="Y575" s="2"/>
    </row>
    <row r="576" s="2" customFormat="1" ht="24" customHeight="1">
      <c r="B576" s="25"/>
      <c r="C576" s="26">
        <v>546</v>
      </c>
      <c r="D576" s="27" t="s">
        <v>258</v>
      </c>
      <c r="E576" s="28" t="s">
        <v>23</v>
      </c>
      <c r="F576" s="29">
        <v>1</v>
      </c>
      <c r="G576" s="30"/>
      <c r="H576" s="31"/>
      <c r="I576" s="31"/>
      <c r="J576" s="32">
        <v>9.2044166666666669</v>
      </c>
      <c r="K576" s="33">
        <v>0</v>
      </c>
      <c r="L576" s="32">
        <f t="shared" si="9"/>
        <v>0</v>
      </c>
      <c r="M576" s="34"/>
      <c r="N576" s="2"/>
      <c r="P576" s="26">
        <v>546</v>
      </c>
      <c r="Q576" s="27" t="s">
        <v>258</v>
      </c>
      <c r="R576" s="35" t="s">
        <v>25</v>
      </c>
      <c r="S576" s="36" t="s">
        <v>26</v>
      </c>
      <c r="T576" s="28" t="s">
        <v>23</v>
      </c>
      <c r="U576" s="29">
        <v>1</v>
      </c>
      <c r="V576" s="32">
        <v>9.2044166666666669</v>
      </c>
      <c r="W576" s="32">
        <f>U576*V576</f>
        <v>9.2044166666666669</v>
      </c>
      <c r="X576" s="2"/>
      <c r="Y576" s="2"/>
    </row>
    <row r="577" s="2" customFormat="1" ht="24" customHeight="1">
      <c r="B577" s="25"/>
      <c r="C577" s="26">
        <v>547</v>
      </c>
      <c r="D577" s="27" t="s">
        <v>268</v>
      </c>
      <c r="E577" s="28" t="s">
        <v>23</v>
      </c>
      <c r="F577" s="29">
        <v>1</v>
      </c>
      <c r="G577" s="30"/>
      <c r="H577" s="31"/>
      <c r="I577" s="31"/>
      <c r="J577" s="32">
        <v>13768</v>
      </c>
      <c r="K577" s="33">
        <v>0</v>
      </c>
      <c r="L577" s="32">
        <f t="shared" si="9"/>
        <v>0</v>
      </c>
      <c r="M577" s="34"/>
      <c r="N577" s="2"/>
      <c r="P577" s="26">
        <v>547</v>
      </c>
      <c r="Q577" s="27" t="s">
        <v>268</v>
      </c>
      <c r="R577" s="35" t="s">
        <v>25</v>
      </c>
      <c r="S577" s="36" t="s">
        <v>26</v>
      </c>
      <c r="T577" s="28" t="s">
        <v>23</v>
      </c>
      <c r="U577" s="29">
        <v>1</v>
      </c>
      <c r="V577" s="32">
        <v>13768</v>
      </c>
      <c r="W577" s="32">
        <f>U577*V577</f>
        <v>13768</v>
      </c>
      <c r="X577" s="2"/>
      <c r="Y577" s="2"/>
    </row>
    <row r="578" s="2" customFormat="1" ht="24" customHeight="1">
      <c r="B578" s="25"/>
      <c r="C578" s="26">
        <v>548</v>
      </c>
      <c r="D578" s="27" t="s">
        <v>335</v>
      </c>
      <c r="E578" s="28" t="s">
        <v>23</v>
      </c>
      <c r="F578" s="29">
        <v>1</v>
      </c>
      <c r="G578" s="30"/>
      <c r="H578" s="31"/>
      <c r="I578" s="31"/>
      <c r="J578" s="32">
        <v>3145</v>
      </c>
      <c r="K578" s="33">
        <v>0</v>
      </c>
      <c r="L578" s="32">
        <f t="shared" si="9"/>
        <v>0</v>
      </c>
      <c r="M578" s="34"/>
      <c r="N578" s="2"/>
      <c r="P578" s="26">
        <v>548</v>
      </c>
      <c r="Q578" s="27" t="s">
        <v>335</v>
      </c>
      <c r="R578" s="35" t="s">
        <v>25</v>
      </c>
      <c r="S578" s="36" t="s">
        <v>171</v>
      </c>
      <c r="T578" s="28" t="s">
        <v>23</v>
      </c>
      <c r="U578" s="29">
        <v>1</v>
      </c>
      <c r="V578" s="32">
        <v>3145</v>
      </c>
      <c r="W578" s="32">
        <f>U578*V578</f>
        <v>3145</v>
      </c>
      <c r="X578" s="2"/>
      <c r="Y578" s="2"/>
    </row>
    <row r="579" s="2" customFormat="1" ht="24" customHeight="1">
      <c r="B579" s="25"/>
      <c r="C579" s="26">
        <v>549</v>
      </c>
      <c r="D579" s="27" t="s">
        <v>336</v>
      </c>
      <c r="E579" s="28" t="s">
        <v>23</v>
      </c>
      <c r="F579" s="29">
        <v>1</v>
      </c>
      <c r="G579" s="30"/>
      <c r="H579" s="31"/>
      <c r="I579" s="31"/>
      <c r="J579" s="32">
        <v>3478.9533333333334</v>
      </c>
      <c r="K579" s="33">
        <v>0</v>
      </c>
      <c r="L579" s="32">
        <f t="shared" si="9"/>
        <v>0</v>
      </c>
      <c r="M579" s="34"/>
      <c r="N579" s="2"/>
      <c r="P579" s="26">
        <v>549</v>
      </c>
      <c r="Q579" s="27" t="s">
        <v>336</v>
      </c>
      <c r="R579" s="35" t="s">
        <v>25</v>
      </c>
      <c r="S579" s="36" t="s">
        <v>26</v>
      </c>
      <c r="T579" s="28" t="s">
        <v>23</v>
      </c>
      <c r="U579" s="29">
        <v>1</v>
      </c>
      <c r="V579" s="32">
        <v>3478.9533333333334</v>
      </c>
      <c r="W579" s="32">
        <f>U579*V579</f>
        <v>3478.9533333333334</v>
      </c>
      <c r="X579" s="2"/>
      <c r="Y579" s="2"/>
    </row>
    <row r="580" s="2" customFormat="1" ht="24" customHeight="1">
      <c r="B580" s="25"/>
      <c r="C580" s="26">
        <v>550</v>
      </c>
      <c r="D580" s="27" t="s">
        <v>110</v>
      </c>
      <c r="E580" s="28" t="s">
        <v>23</v>
      </c>
      <c r="F580" s="29">
        <v>1</v>
      </c>
      <c r="G580" s="30"/>
      <c r="H580" s="31"/>
      <c r="I580" s="31"/>
      <c r="J580" s="32">
        <v>511.60758333333331</v>
      </c>
      <c r="K580" s="33">
        <v>0</v>
      </c>
      <c r="L580" s="32">
        <f t="shared" si="9"/>
        <v>0</v>
      </c>
      <c r="M580" s="34"/>
      <c r="N580" s="2"/>
      <c r="P580" s="26">
        <v>550</v>
      </c>
      <c r="Q580" s="27" t="s">
        <v>110</v>
      </c>
      <c r="R580" s="35" t="s">
        <v>25</v>
      </c>
      <c r="S580" s="36" t="s">
        <v>26</v>
      </c>
      <c r="T580" s="28" t="s">
        <v>23</v>
      </c>
      <c r="U580" s="29">
        <v>1</v>
      </c>
      <c r="V580" s="32">
        <v>511.60758333333331</v>
      </c>
      <c r="W580" s="32">
        <f>U580*V580</f>
        <v>511.60758333333331</v>
      </c>
      <c r="X580" s="2"/>
      <c r="Y580" s="2"/>
    </row>
    <row r="581" s="2" customFormat="1" ht="24" customHeight="1">
      <c r="B581" s="25"/>
      <c r="C581" s="26">
        <v>551</v>
      </c>
      <c r="D581" s="27" t="s">
        <v>110</v>
      </c>
      <c r="E581" s="28" t="s">
        <v>23</v>
      </c>
      <c r="F581" s="29">
        <v>1</v>
      </c>
      <c r="G581" s="30"/>
      <c r="H581" s="31"/>
      <c r="I581" s="31"/>
      <c r="J581" s="32">
        <v>491.14841666666672</v>
      </c>
      <c r="K581" s="33">
        <v>0</v>
      </c>
      <c r="L581" s="32">
        <f t="shared" si="9"/>
        <v>0</v>
      </c>
      <c r="M581" s="34"/>
      <c r="N581" s="2"/>
      <c r="P581" s="26">
        <v>551</v>
      </c>
      <c r="Q581" s="27" t="s">
        <v>110</v>
      </c>
      <c r="R581" s="35" t="s">
        <v>25</v>
      </c>
      <c r="S581" s="36" t="s">
        <v>26</v>
      </c>
      <c r="T581" s="28" t="s">
        <v>23</v>
      </c>
      <c r="U581" s="29">
        <v>1</v>
      </c>
      <c r="V581" s="32">
        <v>491.14841666666672</v>
      </c>
      <c r="W581" s="32">
        <f>U581*V581</f>
        <v>491.14841666666672</v>
      </c>
      <c r="X581" s="2"/>
      <c r="Y581" s="2"/>
    </row>
    <row r="582" s="2" customFormat="1" ht="24" customHeight="1">
      <c r="B582" s="25"/>
      <c r="C582" s="26">
        <v>552</v>
      </c>
      <c r="D582" s="27" t="s">
        <v>258</v>
      </c>
      <c r="E582" s="28" t="s">
        <v>23</v>
      </c>
      <c r="F582" s="29">
        <v>1</v>
      </c>
      <c r="G582" s="30"/>
      <c r="H582" s="31"/>
      <c r="I582" s="31"/>
      <c r="J582" s="32">
        <v>5.1144166666666671</v>
      </c>
      <c r="K582" s="33">
        <v>0</v>
      </c>
      <c r="L582" s="32">
        <f t="shared" si="9"/>
        <v>0</v>
      </c>
      <c r="M582" s="34"/>
      <c r="N582" s="2"/>
      <c r="P582" s="26">
        <v>552</v>
      </c>
      <c r="Q582" s="27" t="s">
        <v>258</v>
      </c>
      <c r="R582" s="35" t="s">
        <v>25</v>
      </c>
      <c r="S582" s="36" t="s">
        <v>26</v>
      </c>
      <c r="T582" s="28" t="s">
        <v>23</v>
      </c>
      <c r="U582" s="29">
        <v>1</v>
      </c>
      <c r="V582" s="32">
        <v>5.1144166666666671</v>
      </c>
      <c r="W582" s="32">
        <f>U582*V582</f>
        <v>5.1144166666666671</v>
      </c>
      <c r="X582" s="2"/>
      <c r="Y582" s="2"/>
    </row>
    <row r="583" s="2" customFormat="1" ht="24" customHeight="1">
      <c r="B583" s="25"/>
      <c r="C583" s="26">
        <v>553</v>
      </c>
      <c r="D583" s="27" t="s">
        <v>258</v>
      </c>
      <c r="E583" s="28" t="s">
        <v>23</v>
      </c>
      <c r="F583" s="29">
        <v>1</v>
      </c>
      <c r="G583" s="30"/>
      <c r="H583" s="31"/>
      <c r="I583" s="31"/>
      <c r="J583" s="32">
        <v>7.1679166666666667</v>
      </c>
      <c r="K583" s="33">
        <v>0</v>
      </c>
      <c r="L583" s="32">
        <f t="shared" si="9"/>
        <v>0</v>
      </c>
      <c r="M583" s="34"/>
      <c r="N583" s="2"/>
      <c r="P583" s="26">
        <v>553</v>
      </c>
      <c r="Q583" s="27" t="s">
        <v>258</v>
      </c>
      <c r="R583" s="35" t="s">
        <v>25</v>
      </c>
      <c r="S583" s="36" t="s">
        <v>26</v>
      </c>
      <c r="T583" s="28" t="s">
        <v>23</v>
      </c>
      <c r="U583" s="29">
        <v>1</v>
      </c>
      <c r="V583" s="32">
        <v>7.1679166666666667</v>
      </c>
      <c r="W583" s="32">
        <f>U583*V583</f>
        <v>7.1679166666666667</v>
      </c>
      <c r="X583" s="2"/>
      <c r="Y583" s="2"/>
    </row>
    <row r="584" s="2" customFormat="1" ht="24" customHeight="1">
      <c r="B584" s="25"/>
      <c r="C584" s="26">
        <v>554</v>
      </c>
      <c r="D584" s="27" t="s">
        <v>258</v>
      </c>
      <c r="E584" s="28" t="s">
        <v>23</v>
      </c>
      <c r="F584" s="29">
        <v>1</v>
      </c>
      <c r="G584" s="30"/>
      <c r="H584" s="31"/>
      <c r="I584" s="31"/>
      <c r="J584" s="32">
        <v>10.245666666666667</v>
      </c>
      <c r="K584" s="33">
        <v>0</v>
      </c>
      <c r="L584" s="32">
        <f t="shared" si="9"/>
        <v>0</v>
      </c>
      <c r="M584" s="34"/>
      <c r="N584" s="2"/>
      <c r="P584" s="26">
        <v>554</v>
      </c>
      <c r="Q584" s="27" t="s">
        <v>258</v>
      </c>
      <c r="R584" s="35" t="s">
        <v>25</v>
      </c>
      <c r="S584" s="36" t="s">
        <v>26</v>
      </c>
      <c r="T584" s="28" t="s">
        <v>23</v>
      </c>
      <c r="U584" s="29">
        <v>1</v>
      </c>
      <c r="V584" s="32">
        <v>10.245666666666667</v>
      </c>
      <c r="W584" s="32">
        <f>U584*V584</f>
        <v>10.245666666666667</v>
      </c>
      <c r="X584" s="2"/>
      <c r="Y584" s="2"/>
    </row>
    <row r="585" s="2" customFormat="1" ht="24" customHeight="1">
      <c r="B585" s="25"/>
      <c r="C585" s="26">
        <v>555</v>
      </c>
      <c r="D585" s="27" t="s">
        <v>337</v>
      </c>
      <c r="E585" s="28" t="s">
        <v>23</v>
      </c>
      <c r="F585" s="29">
        <v>1</v>
      </c>
      <c r="G585" s="30"/>
      <c r="H585" s="31"/>
      <c r="I585" s="31"/>
      <c r="J585" s="32">
        <v>613.93849999999998</v>
      </c>
      <c r="K585" s="33">
        <v>0</v>
      </c>
      <c r="L585" s="32">
        <f t="shared" si="9"/>
        <v>0</v>
      </c>
      <c r="M585" s="34"/>
      <c r="N585" s="2"/>
      <c r="P585" s="26">
        <v>555</v>
      </c>
      <c r="Q585" s="27" t="s">
        <v>337</v>
      </c>
      <c r="R585" s="35" t="s">
        <v>25</v>
      </c>
      <c r="S585" s="36" t="s">
        <v>26</v>
      </c>
      <c r="T585" s="28" t="s">
        <v>23</v>
      </c>
      <c r="U585" s="29">
        <v>1</v>
      </c>
      <c r="V585" s="32">
        <v>613.93849999999998</v>
      </c>
      <c r="W585" s="32">
        <f>U585*V585</f>
        <v>613.93849999999998</v>
      </c>
      <c r="X585" s="2"/>
      <c r="Y585" s="2"/>
    </row>
    <row r="586" s="2" customFormat="1" ht="24" customHeight="1">
      <c r="B586" s="25"/>
      <c r="C586" s="26">
        <v>556</v>
      </c>
      <c r="D586" s="27" t="s">
        <v>159</v>
      </c>
      <c r="E586" s="28" t="s">
        <v>23</v>
      </c>
      <c r="F586" s="29">
        <v>1</v>
      </c>
      <c r="G586" s="30"/>
      <c r="H586" s="31"/>
      <c r="I586" s="31"/>
      <c r="J586" s="32">
        <v>73579.788666666675</v>
      </c>
      <c r="K586" s="33">
        <v>0</v>
      </c>
      <c r="L586" s="32">
        <f t="shared" si="9"/>
        <v>0</v>
      </c>
      <c r="M586" s="34"/>
      <c r="N586" s="2"/>
      <c r="P586" s="26">
        <v>556</v>
      </c>
      <c r="Q586" s="27" t="s">
        <v>159</v>
      </c>
      <c r="R586" s="35" t="s">
        <v>25</v>
      </c>
      <c r="S586" s="36" t="s">
        <v>26</v>
      </c>
      <c r="T586" s="28" t="s">
        <v>23</v>
      </c>
      <c r="U586" s="29">
        <v>1</v>
      </c>
      <c r="V586" s="32">
        <v>73579.788666666675</v>
      </c>
      <c r="W586" s="32">
        <f>U586*V586</f>
        <v>73579.788666666675</v>
      </c>
      <c r="X586" s="2"/>
      <c r="Y586" s="2"/>
    </row>
    <row r="587" s="2" customFormat="1" ht="24" customHeight="1">
      <c r="B587" s="25"/>
      <c r="C587" s="26">
        <v>557</v>
      </c>
      <c r="D587" s="27" t="s">
        <v>89</v>
      </c>
      <c r="E587" s="28" t="s">
        <v>23</v>
      </c>
      <c r="F587" s="29">
        <v>1</v>
      </c>
      <c r="G587" s="30"/>
      <c r="H587" s="31"/>
      <c r="I587" s="31"/>
      <c r="J587" s="32">
        <v>428.50383333333338</v>
      </c>
      <c r="K587" s="33">
        <v>0</v>
      </c>
      <c r="L587" s="32">
        <f t="shared" si="9"/>
        <v>0</v>
      </c>
      <c r="M587" s="34"/>
      <c r="N587" s="2"/>
      <c r="P587" s="26">
        <v>557</v>
      </c>
      <c r="Q587" s="27" t="s">
        <v>89</v>
      </c>
      <c r="R587" s="35" t="s">
        <v>25</v>
      </c>
      <c r="S587" s="36" t="s">
        <v>26</v>
      </c>
      <c r="T587" s="28" t="s">
        <v>23</v>
      </c>
      <c r="U587" s="29">
        <v>1</v>
      </c>
      <c r="V587" s="32">
        <v>428.50383333333338</v>
      </c>
      <c r="W587" s="32">
        <f>U587*V587</f>
        <v>428.50383333333338</v>
      </c>
      <c r="X587" s="2"/>
      <c r="Y587" s="2"/>
    </row>
    <row r="588" s="2" customFormat="1" ht="24" customHeight="1">
      <c r="B588" s="25"/>
      <c r="C588" s="26">
        <v>558</v>
      </c>
      <c r="D588" s="27" t="s">
        <v>80</v>
      </c>
      <c r="E588" s="28" t="s">
        <v>23</v>
      </c>
      <c r="F588" s="29">
        <v>1</v>
      </c>
      <c r="G588" s="30"/>
      <c r="H588" s="31"/>
      <c r="I588" s="31"/>
      <c r="J588" s="32">
        <v>64161.919666666668</v>
      </c>
      <c r="K588" s="33">
        <v>0</v>
      </c>
      <c r="L588" s="32">
        <f t="shared" si="9"/>
        <v>0</v>
      </c>
      <c r="M588" s="34"/>
      <c r="N588" s="2"/>
      <c r="P588" s="26">
        <v>558</v>
      </c>
      <c r="Q588" s="27" t="s">
        <v>80</v>
      </c>
      <c r="R588" s="35" t="s">
        <v>25</v>
      </c>
      <c r="S588" s="36" t="s">
        <v>26</v>
      </c>
      <c r="T588" s="28" t="s">
        <v>23</v>
      </c>
      <c r="U588" s="29">
        <v>1</v>
      </c>
      <c r="V588" s="32">
        <v>64161.919666666668</v>
      </c>
      <c r="W588" s="32">
        <f>U588*V588</f>
        <v>64161.919666666668</v>
      </c>
      <c r="X588" s="2"/>
      <c r="Y588" s="2"/>
    </row>
    <row r="589" s="2" customFormat="1" ht="24" customHeight="1">
      <c r="B589" s="25"/>
      <c r="C589" s="26">
        <v>559</v>
      </c>
      <c r="D589" s="27" t="s">
        <v>269</v>
      </c>
      <c r="E589" s="28" t="s">
        <v>23</v>
      </c>
      <c r="F589" s="29">
        <v>1</v>
      </c>
      <c r="G589" s="30"/>
      <c r="H589" s="31"/>
      <c r="I589" s="31"/>
      <c r="J589" s="32">
        <v>19586.771500000003</v>
      </c>
      <c r="K589" s="33">
        <v>0</v>
      </c>
      <c r="L589" s="32">
        <f t="shared" si="9"/>
        <v>0</v>
      </c>
      <c r="M589" s="34"/>
      <c r="N589" s="2"/>
      <c r="P589" s="26">
        <v>559</v>
      </c>
      <c r="Q589" s="27" t="s">
        <v>269</v>
      </c>
      <c r="R589" s="35" t="s">
        <v>25</v>
      </c>
      <c r="S589" s="36" t="s">
        <v>26</v>
      </c>
      <c r="T589" s="28" t="s">
        <v>23</v>
      </c>
      <c r="U589" s="29">
        <v>1</v>
      </c>
      <c r="V589" s="32">
        <v>19586.771500000003</v>
      </c>
      <c r="W589" s="32">
        <f>U589*V589</f>
        <v>19586.771500000003</v>
      </c>
      <c r="X589" s="2"/>
      <c r="Y589" s="2"/>
    </row>
    <row r="590" s="2" customFormat="1" ht="24" customHeight="1">
      <c r="B590" s="25"/>
      <c r="C590" s="26">
        <v>560</v>
      </c>
      <c r="D590" s="27" t="s">
        <v>338</v>
      </c>
      <c r="E590" s="28" t="s">
        <v>23</v>
      </c>
      <c r="F590" s="29">
        <v>1</v>
      </c>
      <c r="G590" s="30"/>
      <c r="H590" s="31"/>
      <c r="I590" s="31"/>
      <c r="J590" s="32">
        <v>416.66666666666669</v>
      </c>
      <c r="K590" s="33">
        <v>0</v>
      </c>
      <c r="L590" s="32">
        <f t="shared" si="9"/>
        <v>0</v>
      </c>
      <c r="M590" s="34"/>
      <c r="N590" s="2"/>
      <c r="P590" s="26">
        <v>560</v>
      </c>
      <c r="Q590" s="27" t="s">
        <v>338</v>
      </c>
      <c r="R590" s="35" t="s">
        <v>25</v>
      </c>
      <c r="S590" s="36" t="s">
        <v>26</v>
      </c>
      <c r="T590" s="28" t="s">
        <v>23</v>
      </c>
      <c r="U590" s="29">
        <v>1</v>
      </c>
      <c r="V590" s="32">
        <v>416.66666666666669</v>
      </c>
      <c r="W590" s="32">
        <f>U590*V590</f>
        <v>416.66666666666669</v>
      </c>
      <c r="X590" s="2"/>
      <c r="Y590" s="2"/>
    </row>
    <row r="591" s="2" customFormat="1" ht="24" customHeight="1">
      <c r="B591" s="25"/>
      <c r="C591" s="26">
        <v>561</v>
      </c>
      <c r="D591" s="27" t="s">
        <v>248</v>
      </c>
      <c r="E591" s="28" t="s">
        <v>23</v>
      </c>
      <c r="F591" s="29">
        <v>1</v>
      </c>
      <c r="G591" s="30"/>
      <c r="H591" s="31"/>
      <c r="I591" s="31"/>
      <c r="J591" s="32">
        <v>3842</v>
      </c>
      <c r="K591" s="33">
        <v>0</v>
      </c>
      <c r="L591" s="32">
        <f t="shared" si="9"/>
        <v>0</v>
      </c>
      <c r="M591" s="34"/>
      <c r="N591" s="2"/>
      <c r="P591" s="26">
        <v>561</v>
      </c>
      <c r="Q591" s="27" t="s">
        <v>248</v>
      </c>
      <c r="R591" s="35" t="s">
        <v>25</v>
      </c>
      <c r="S591" s="36" t="s">
        <v>26</v>
      </c>
      <c r="T591" s="28" t="s">
        <v>23</v>
      </c>
      <c r="U591" s="29">
        <v>1</v>
      </c>
      <c r="V591" s="32">
        <v>3842</v>
      </c>
      <c r="W591" s="32">
        <f>U591*V591</f>
        <v>3842</v>
      </c>
      <c r="X591" s="2"/>
      <c r="Y591" s="2"/>
    </row>
    <row r="592" s="2" customFormat="1" ht="24" customHeight="1">
      <c r="B592" s="25"/>
      <c r="C592" s="26">
        <v>562</v>
      </c>
      <c r="D592" s="27" t="s">
        <v>248</v>
      </c>
      <c r="E592" s="28" t="s">
        <v>23</v>
      </c>
      <c r="F592" s="29">
        <v>1</v>
      </c>
      <c r="G592" s="30"/>
      <c r="H592" s="31"/>
      <c r="I592" s="31"/>
      <c r="J592" s="32">
        <v>1413</v>
      </c>
      <c r="K592" s="33">
        <v>0</v>
      </c>
      <c r="L592" s="32">
        <f t="shared" si="9"/>
        <v>0</v>
      </c>
      <c r="M592" s="34"/>
      <c r="N592" s="2"/>
      <c r="P592" s="26">
        <v>562</v>
      </c>
      <c r="Q592" s="27" t="s">
        <v>248</v>
      </c>
      <c r="R592" s="35" t="s">
        <v>25</v>
      </c>
      <c r="S592" s="36" t="s">
        <v>26</v>
      </c>
      <c r="T592" s="28" t="s">
        <v>23</v>
      </c>
      <c r="U592" s="29">
        <v>1</v>
      </c>
      <c r="V592" s="32">
        <v>1413</v>
      </c>
      <c r="W592" s="32">
        <f>U592*V592</f>
        <v>1413</v>
      </c>
      <c r="X592" s="2"/>
      <c r="Y592" s="2"/>
    </row>
    <row r="593" s="2" customFormat="1" ht="24" customHeight="1">
      <c r="B593" s="25"/>
      <c r="C593" s="26">
        <v>563</v>
      </c>
      <c r="D593" s="27" t="s">
        <v>210</v>
      </c>
      <c r="E593" s="28" t="s">
        <v>23</v>
      </c>
      <c r="F593" s="29">
        <v>1</v>
      </c>
      <c r="G593" s="30"/>
      <c r="H593" s="31"/>
      <c r="I593" s="31"/>
      <c r="J593" s="32">
        <v>2160</v>
      </c>
      <c r="K593" s="33">
        <v>0</v>
      </c>
      <c r="L593" s="32">
        <f t="shared" si="9"/>
        <v>0</v>
      </c>
      <c r="M593" s="34"/>
      <c r="N593" s="2"/>
      <c r="P593" s="26">
        <v>563</v>
      </c>
      <c r="Q593" s="27" t="s">
        <v>210</v>
      </c>
      <c r="R593" s="35" t="s">
        <v>25</v>
      </c>
      <c r="S593" s="36" t="s">
        <v>26</v>
      </c>
      <c r="T593" s="28" t="s">
        <v>23</v>
      </c>
      <c r="U593" s="29">
        <v>1</v>
      </c>
      <c r="V593" s="32">
        <v>2160</v>
      </c>
      <c r="W593" s="32">
        <f>U593*V593</f>
        <v>2160</v>
      </c>
      <c r="X593" s="2"/>
      <c r="Y593" s="2"/>
    </row>
    <row r="594" s="2" customFormat="1" ht="24" customHeight="1">
      <c r="B594" s="25"/>
      <c r="C594" s="26">
        <v>564</v>
      </c>
      <c r="D594" s="27" t="s">
        <v>258</v>
      </c>
      <c r="E594" s="28" t="s">
        <v>23</v>
      </c>
      <c r="F594" s="29">
        <v>1</v>
      </c>
      <c r="G594" s="30"/>
      <c r="H594" s="31"/>
      <c r="I594" s="31"/>
      <c r="J594" s="32">
        <v>240</v>
      </c>
      <c r="K594" s="33">
        <v>0</v>
      </c>
      <c r="L594" s="32">
        <f t="shared" si="9"/>
        <v>0</v>
      </c>
      <c r="M594" s="34"/>
      <c r="N594" s="2"/>
      <c r="P594" s="26">
        <v>564</v>
      </c>
      <c r="Q594" s="27" t="s">
        <v>258</v>
      </c>
      <c r="R594" s="35" t="s">
        <v>25</v>
      </c>
      <c r="S594" s="36" t="s">
        <v>26</v>
      </c>
      <c r="T594" s="28" t="s">
        <v>23</v>
      </c>
      <c r="U594" s="29">
        <v>1</v>
      </c>
      <c r="V594" s="32">
        <v>240</v>
      </c>
      <c r="W594" s="32">
        <f>U594*V594</f>
        <v>240</v>
      </c>
      <c r="X594" s="2"/>
      <c r="Y594" s="2"/>
    </row>
    <row r="595" s="2" customFormat="1" ht="24" customHeight="1">
      <c r="B595" s="25"/>
      <c r="C595" s="26">
        <v>565</v>
      </c>
      <c r="D595" s="27" t="s">
        <v>339</v>
      </c>
      <c r="E595" s="28" t="s">
        <v>23</v>
      </c>
      <c r="F595" s="29">
        <v>1</v>
      </c>
      <c r="G595" s="30"/>
      <c r="H595" s="31"/>
      <c r="I595" s="31"/>
      <c r="J595" s="32">
        <v>258.00000000000006</v>
      </c>
      <c r="K595" s="33">
        <v>0</v>
      </c>
      <c r="L595" s="32">
        <f t="shared" si="9"/>
        <v>0</v>
      </c>
      <c r="M595" s="34"/>
      <c r="N595" s="2"/>
      <c r="P595" s="26">
        <v>565</v>
      </c>
      <c r="Q595" s="27" t="s">
        <v>339</v>
      </c>
      <c r="R595" s="35" t="s">
        <v>25</v>
      </c>
      <c r="S595" s="36" t="s">
        <v>26</v>
      </c>
      <c r="T595" s="28" t="s">
        <v>23</v>
      </c>
      <c r="U595" s="29">
        <v>1</v>
      </c>
      <c r="V595" s="32">
        <v>258.00000000000006</v>
      </c>
      <c r="W595" s="32">
        <f>U595*V595</f>
        <v>258.00000000000006</v>
      </c>
      <c r="X595" s="2"/>
      <c r="Y595" s="2"/>
    </row>
    <row r="596" s="2" customFormat="1" ht="24" customHeight="1">
      <c r="B596" s="25"/>
      <c r="C596" s="26">
        <v>566</v>
      </c>
      <c r="D596" s="27" t="s">
        <v>340</v>
      </c>
      <c r="E596" s="28" t="s">
        <v>23</v>
      </c>
      <c r="F596" s="29">
        <v>1</v>
      </c>
      <c r="G596" s="30"/>
      <c r="H596" s="31"/>
      <c r="I596" s="31"/>
      <c r="J596" s="32">
        <v>96</v>
      </c>
      <c r="K596" s="33">
        <v>0</v>
      </c>
      <c r="L596" s="32">
        <f t="shared" si="9"/>
        <v>0</v>
      </c>
      <c r="M596" s="34"/>
      <c r="N596" s="2"/>
      <c r="P596" s="26">
        <v>566</v>
      </c>
      <c r="Q596" s="27" t="s">
        <v>340</v>
      </c>
      <c r="R596" s="35" t="s">
        <v>25</v>
      </c>
      <c r="S596" s="36" t="s">
        <v>26</v>
      </c>
      <c r="T596" s="28" t="s">
        <v>23</v>
      </c>
      <c r="U596" s="29">
        <v>1</v>
      </c>
      <c r="V596" s="32">
        <v>96</v>
      </c>
      <c r="W596" s="32">
        <f>U596*V596</f>
        <v>96</v>
      </c>
      <c r="X596" s="2"/>
      <c r="Y596" s="2"/>
    </row>
    <row r="597" s="2" customFormat="1" ht="24" customHeight="1">
      <c r="B597" s="25"/>
      <c r="C597" s="26">
        <v>567</v>
      </c>
      <c r="D597" s="27" t="s">
        <v>152</v>
      </c>
      <c r="E597" s="28" t="s">
        <v>23</v>
      </c>
      <c r="F597" s="29">
        <v>1</v>
      </c>
      <c r="G597" s="30"/>
      <c r="H597" s="31"/>
      <c r="I597" s="31"/>
      <c r="J597" s="32">
        <v>2160</v>
      </c>
      <c r="K597" s="33">
        <v>0</v>
      </c>
      <c r="L597" s="32">
        <f t="shared" si="9"/>
        <v>0</v>
      </c>
      <c r="M597" s="34"/>
      <c r="N597" s="2"/>
      <c r="P597" s="26">
        <v>567</v>
      </c>
      <c r="Q597" s="27" t="s">
        <v>152</v>
      </c>
      <c r="R597" s="35" t="s">
        <v>25</v>
      </c>
      <c r="S597" s="36" t="s">
        <v>26</v>
      </c>
      <c r="T597" s="28" t="s">
        <v>23</v>
      </c>
      <c r="U597" s="29">
        <v>1</v>
      </c>
      <c r="V597" s="32">
        <v>2160</v>
      </c>
      <c r="W597" s="32">
        <f>U597*V597</f>
        <v>2160</v>
      </c>
      <c r="X597" s="2"/>
      <c r="Y597" s="2"/>
    </row>
    <row r="598" s="2" customFormat="1" ht="24" customHeight="1">
      <c r="B598" s="25"/>
      <c r="C598" s="26">
        <v>568</v>
      </c>
      <c r="D598" s="27" t="s">
        <v>153</v>
      </c>
      <c r="E598" s="28" t="s">
        <v>23</v>
      </c>
      <c r="F598" s="29">
        <v>1</v>
      </c>
      <c r="G598" s="30"/>
      <c r="H598" s="31"/>
      <c r="I598" s="31"/>
      <c r="J598" s="32">
        <v>3240</v>
      </c>
      <c r="K598" s="33">
        <v>0</v>
      </c>
      <c r="L598" s="32">
        <f t="shared" si="9"/>
        <v>0</v>
      </c>
      <c r="M598" s="34"/>
      <c r="N598" s="2"/>
      <c r="P598" s="26">
        <v>568</v>
      </c>
      <c r="Q598" s="27" t="s">
        <v>153</v>
      </c>
      <c r="R598" s="35" t="s">
        <v>25</v>
      </c>
      <c r="S598" s="36" t="s">
        <v>26</v>
      </c>
      <c r="T598" s="28" t="s">
        <v>23</v>
      </c>
      <c r="U598" s="29">
        <v>1</v>
      </c>
      <c r="V598" s="32">
        <v>3240</v>
      </c>
      <c r="W598" s="32">
        <f>U598*V598</f>
        <v>3240</v>
      </c>
      <c r="X598" s="2"/>
      <c r="Y598" s="2"/>
    </row>
    <row r="599" s="2" customFormat="1" ht="24" customHeight="1">
      <c r="B599" s="25"/>
      <c r="C599" s="26">
        <v>569</v>
      </c>
      <c r="D599" s="27" t="s">
        <v>183</v>
      </c>
      <c r="E599" s="28" t="s">
        <v>23</v>
      </c>
      <c r="F599" s="29">
        <v>1</v>
      </c>
      <c r="G599" s="30"/>
      <c r="H599" s="31"/>
      <c r="I599" s="31"/>
      <c r="J599" s="32">
        <v>1080</v>
      </c>
      <c r="K599" s="33">
        <v>0</v>
      </c>
      <c r="L599" s="32">
        <f t="shared" si="9"/>
        <v>0</v>
      </c>
      <c r="M599" s="34"/>
      <c r="N599" s="2"/>
      <c r="P599" s="26">
        <v>569</v>
      </c>
      <c r="Q599" s="27" t="s">
        <v>183</v>
      </c>
      <c r="R599" s="35" t="s">
        <v>25</v>
      </c>
      <c r="S599" s="36" t="s">
        <v>26</v>
      </c>
      <c r="T599" s="28" t="s">
        <v>23</v>
      </c>
      <c r="U599" s="29">
        <v>1</v>
      </c>
      <c r="V599" s="32">
        <v>1080</v>
      </c>
      <c r="W599" s="32">
        <f>U599*V599</f>
        <v>1080</v>
      </c>
      <c r="X599" s="2"/>
      <c r="Y599" s="2"/>
    </row>
    <row r="600" s="2" customFormat="1" ht="24" customHeight="1">
      <c r="B600" s="25"/>
      <c r="C600" s="26">
        <v>570</v>
      </c>
      <c r="D600" s="27" t="s">
        <v>183</v>
      </c>
      <c r="E600" s="28" t="s">
        <v>23</v>
      </c>
      <c r="F600" s="29">
        <v>1</v>
      </c>
      <c r="G600" s="30"/>
      <c r="H600" s="31"/>
      <c r="I600" s="31"/>
      <c r="J600" s="32">
        <v>1080</v>
      </c>
      <c r="K600" s="33">
        <v>0</v>
      </c>
      <c r="L600" s="32">
        <f t="shared" si="9"/>
        <v>0</v>
      </c>
      <c r="M600" s="34"/>
      <c r="N600" s="2"/>
      <c r="P600" s="26">
        <v>570</v>
      </c>
      <c r="Q600" s="27" t="s">
        <v>183</v>
      </c>
      <c r="R600" s="35" t="s">
        <v>25</v>
      </c>
      <c r="S600" s="36" t="s">
        <v>26</v>
      </c>
      <c r="T600" s="28" t="s">
        <v>23</v>
      </c>
      <c r="U600" s="29">
        <v>1</v>
      </c>
      <c r="V600" s="32">
        <v>1080</v>
      </c>
      <c r="W600" s="32">
        <f>U600*V600</f>
        <v>1080</v>
      </c>
      <c r="X600" s="2"/>
      <c r="Y600" s="2"/>
    </row>
    <row r="601" s="2" customFormat="1" ht="24" customHeight="1">
      <c r="B601" s="25"/>
      <c r="C601" s="26">
        <v>571</v>
      </c>
      <c r="D601" s="27" t="s">
        <v>183</v>
      </c>
      <c r="E601" s="28" t="s">
        <v>23</v>
      </c>
      <c r="F601" s="29">
        <v>1</v>
      </c>
      <c r="G601" s="30"/>
      <c r="H601" s="31"/>
      <c r="I601" s="31"/>
      <c r="J601" s="32">
        <v>1080</v>
      </c>
      <c r="K601" s="33">
        <v>0</v>
      </c>
      <c r="L601" s="32">
        <f t="shared" si="9"/>
        <v>0</v>
      </c>
      <c r="M601" s="34"/>
      <c r="N601" s="2"/>
      <c r="P601" s="26">
        <v>571</v>
      </c>
      <c r="Q601" s="27" t="s">
        <v>183</v>
      </c>
      <c r="R601" s="35" t="s">
        <v>25</v>
      </c>
      <c r="S601" s="36" t="s">
        <v>26</v>
      </c>
      <c r="T601" s="28" t="s">
        <v>23</v>
      </c>
      <c r="U601" s="29">
        <v>1</v>
      </c>
      <c r="V601" s="32">
        <v>1080</v>
      </c>
      <c r="W601" s="32">
        <f>U601*V601</f>
        <v>1080</v>
      </c>
      <c r="X601" s="2"/>
      <c r="Y601" s="2"/>
    </row>
    <row r="602" s="2" customFormat="1" ht="24" customHeight="1">
      <c r="B602" s="25"/>
      <c r="C602" s="26">
        <v>572</v>
      </c>
      <c r="D602" s="27" t="s">
        <v>183</v>
      </c>
      <c r="E602" s="28" t="s">
        <v>23</v>
      </c>
      <c r="F602" s="29">
        <v>1</v>
      </c>
      <c r="G602" s="30"/>
      <c r="H602" s="31"/>
      <c r="I602" s="31"/>
      <c r="J602" s="32">
        <v>150</v>
      </c>
      <c r="K602" s="33">
        <v>0</v>
      </c>
      <c r="L602" s="32">
        <f t="shared" si="9"/>
        <v>0</v>
      </c>
      <c r="M602" s="34"/>
      <c r="N602" s="2"/>
      <c r="P602" s="26">
        <v>572</v>
      </c>
      <c r="Q602" s="27" t="s">
        <v>183</v>
      </c>
      <c r="R602" s="35" t="s">
        <v>25</v>
      </c>
      <c r="S602" s="36" t="s">
        <v>26</v>
      </c>
      <c r="T602" s="28" t="s">
        <v>23</v>
      </c>
      <c r="U602" s="29">
        <v>1</v>
      </c>
      <c r="V602" s="32">
        <v>150</v>
      </c>
      <c r="W602" s="32">
        <f>U602*V602</f>
        <v>150</v>
      </c>
      <c r="X602" s="2"/>
      <c r="Y602" s="2"/>
    </row>
    <row r="603" s="2" customFormat="1" ht="24" customHeight="1">
      <c r="B603" s="25"/>
      <c r="C603" s="26">
        <v>573</v>
      </c>
      <c r="D603" s="27" t="s">
        <v>183</v>
      </c>
      <c r="E603" s="28" t="s">
        <v>23</v>
      </c>
      <c r="F603" s="29">
        <v>1</v>
      </c>
      <c r="G603" s="30"/>
      <c r="H603" s="31"/>
      <c r="I603" s="31"/>
      <c r="J603" s="32">
        <v>864</v>
      </c>
      <c r="K603" s="33">
        <v>0</v>
      </c>
      <c r="L603" s="32">
        <f t="shared" si="9"/>
        <v>0</v>
      </c>
      <c r="M603" s="34"/>
      <c r="N603" s="2"/>
      <c r="P603" s="26">
        <v>573</v>
      </c>
      <c r="Q603" s="27" t="s">
        <v>183</v>
      </c>
      <c r="R603" s="35" t="s">
        <v>25</v>
      </c>
      <c r="S603" s="36" t="s">
        <v>26</v>
      </c>
      <c r="T603" s="28" t="s">
        <v>23</v>
      </c>
      <c r="U603" s="29">
        <v>1</v>
      </c>
      <c r="V603" s="32">
        <v>864</v>
      </c>
      <c r="W603" s="32">
        <f>U603*V603</f>
        <v>864</v>
      </c>
      <c r="X603" s="2"/>
      <c r="Y603" s="2"/>
    </row>
    <row r="604" s="2" customFormat="1" ht="24" customHeight="1">
      <c r="B604" s="25"/>
      <c r="C604" s="26">
        <v>574</v>
      </c>
      <c r="D604" s="27" t="s">
        <v>341</v>
      </c>
      <c r="E604" s="28" t="s">
        <v>23</v>
      </c>
      <c r="F604" s="29">
        <v>1</v>
      </c>
      <c r="G604" s="30"/>
      <c r="H604" s="31"/>
      <c r="I604" s="31"/>
      <c r="J604" s="32">
        <v>10800</v>
      </c>
      <c r="K604" s="33">
        <v>0</v>
      </c>
      <c r="L604" s="32">
        <f t="shared" si="9"/>
        <v>0</v>
      </c>
      <c r="M604" s="34"/>
      <c r="N604" s="2"/>
      <c r="P604" s="26">
        <v>574</v>
      </c>
      <c r="Q604" s="27" t="s">
        <v>341</v>
      </c>
      <c r="R604" s="35" t="s">
        <v>25</v>
      </c>
      <c r="S604" s="36" t="s">
        <v>26</v>
      </c>
      <c r="T604" s="28" t="s">
        <v>23</v>
      </c>
      <c r="U604" s="29">
        <v>1</v>
      </c>
      <c r="V604" s="32">
        <v>10800</v>
      </c>
      <c r="W604" s="32">
        <f>U604*V604</f>
        <v>10800</v>
      </c>
      <c r="X604" s="2"/>
      <c r="Y604" s="2"/>
    </row>
    <row r="605" s="2" customFormat="1" ht="24" customHeight="1">
      <c r="B605" s="25"/>
      <c r="C605" s="26">
        <v>575</v>
      </c>
      <c r="D605" s="27" t="s">
        <v>268</v>
      </c>
      <c r="E605" s="28" t="s">
        <v>23</v>
      </c>
      <c r="F605" s="29">
        <v>1</v>
      </c>
      <c r="G605" s="30"/>
      <c r="H605" s="31"/>
      <c r="I605" s="31"/>
      <c r="J605" s="32">
        <v>14850</v>
      </c>
      <c r="K605" s="33">
        <v>0</v>
      </c>
      <c r="L605" s="32">
        <f t="shared" si="9"/>
        <v>0</v>
      </c>
      <c r="M605" s="34"/>
      <c r="N605" s="2"/>
      <c r="P605" s="26">
        <v>575</v>
      </c>
      <c r="Q605" s="27" t="s">
        <v>268</v>
      </c>
      <c r="R605" s="35" t="s">
        <v>25</v>
      </c>
      <c r="S605" s="36" t="s">
        <v>26</v>
      </c>
      <c r="T605" s="28" t="s">
        <v>23</v>
      </c>
      <c r="U605" s="29">
        <v>1</v>
      </c>
      <c r="V605" s="32">
        <v>14850</v>
      </c>
      <c r="W605" s="32">
        <f>U605*V605</f>
        <v>14850</v>
      </c>
      <c r="X605" s="2"/>
      <c r="Y605" s="2"/>
    </row>
    <row r="606" s="2" customFormat="1" ht="24" customHeight="1">
      <c r="B606" s="25"/>
      <c r="C606" s="26">
        <v>576</v>
      </c>
      <c r="D606" s="27" t="s">
        <v>342</v>
      </c>
      <c r="E606" s="28" t="s">
        <v>23</v>
      </c>
      <c r="F606" s="29">
        <v>1</v>
      </c>
      <c r="G606" s="30"/>
      <c r="H606" s="31"/>
      <c r="I606" s="31"/>
      <c r="J606" s="32">
        <v>20614</v>
      </c>
      <c r="K606" s="33">
        <v>0</v>
      </c>
      <c r="L606" s="32">
        <f t="shared" si="9"/>
        <v>0</v>
      </c>
      <c r="M606" s="34"/>
      <c r="N606" s="2"/>
      <c r="P606" s="26">
        <v>576</v>
      </c>
      <c r="Q606" s="27" t="s">
        <v>342</v>
      </c>
      <c r="R606" s="35" t="s">
        <v>25</v>
      </c>
      <c r="S606" s="36" t="s">
        <v>26</v>
      </c>
      <c r="T606" s="28" t="s">
        <v>23</v>
      </c>
      <c r="U606" s="29">
        <v>1</v>
      </c>
      <c r="V606" s="32">
        <v>20614</v>
      </c>
      <c r="W606" s="32">
        <f>U606*V606</f>
        <v>20614</v>
      </c>
      <c r="X606" s="2"/>
      <c r="Y606" s="2"/>
    </row>
    <row r="607" s="2" customFormat="1" ht="24" customHeight="1">
      <c r="B607" s="25"/>
      <c r="C607" s="26">
        <v>577</v>
      </c>
      <c r="D607" s="27" t="s">
        <v>342</v>
      </c>
      <c r="E607" s="28" t="s">
        <v>23</v>
      </c>
      <c r="F607" s="29">
        <v>1</v>
      </c>
      <c r="G607" s="30"/>
      <c r="H607" s="31"/>
      <c r="I607" s="31"/>
      <c r="J607" s="32">
        <v>20614</v>
      </c>
      <c r="K607" s="33">
        <v>0</v>
      </c>
      <c r="L607" s="32">
        <f t="shared" si="9"/>
        <v>0</v>
      </c>
      <c r="M607" s="34"/>
      <c r="N607" s="2"/>
      <c r="P607" s="26">
        <v>577</v>
      </c>
      <c r="Q607" s="27" t="s">
        <v>342</v>
      </c>
      <c r="R607" s="35" t="s">
        <v>25</v>
      </c>
      <c r="S607" s="36" t="s">
        <v>26</v>
      </c>
      <c r="T607" s="28" t="s">
        <v>23</v>
      </c>
      <c r="U607" s="29">
        <v>1</v>
      </c>
      <c r="V607" s="32">
        <v>20614</v>
      </c>
      <c r="W607" s="32">
        <f>U607*V607</f>
        <v>20614</v>
      </c>
      <c r="X607" s="2"/>
      <c r="Y607" s="2"/>
    </row>
    <row r="608" s="2" customFormat="1" ht="24" customHeight="1">
      <c r="B608" s="25"/>
      <c r="C608" s="26">
        <v>578</v>
      </c>
      <c r="D608" s="27" t="s">
        <v>343</v>
      </c>
      <c r="E608" s="28" t="s">
        <v>23</v>
      </c>
      <c r="F608" s="29">
        <v>1</v>
      </c>
      <c r="G608" s="30"/>
      <c r="H608" s="31"/>
      <c r="I608" s="31"/>
      <c r="J608" s="32">
        <v>15310.5</v>
      </c>
      <c r="K608" s="33">
        <v>0</v>
      </c>
      <c r="L608" s="32">
        <f t="shared" si="9"/>
        <v>0</v>
      </c>
      <c r="M608" s="34"/>
      <c r="N608" s="2"/>
      <c r="P608" s="26">
        <v>578</v>
      </c>
      <c r="Q608" s="27" t="s">
        <v>343</v>
      </c>
      <c r="R608" s="35" t="s">
        <v>25</v>
      </c>
      <c r="S608" s="36" t="s">
        <v>26</v>
      </c>
      <c r="T608" s="28" t="s">
        <v>23</v>
      </c>
      <c r="U608" s="29">
        <v>1</v>
      </c>
      <c r="V608" s="32">
        <v>15310.5</v>
      </c>
      <c r="W608" s="32">
        <f>U608*V608</f>
        <v>15310.5</v>
      </c>
      <c r="X608" s="2"/>
      <c r="Y608" s="2"/>
    </row>
    <row r="609" s="2" customFormat="1" ht="24" customHeight="1">
      <c r="B609" s="25"/>
      <c r="C609" s="26">
        <v>579</v>
      </c>
      <c r="D609" s="27" t="s">
        <v>343</v>
      </c>
      <c r="E609" s="28" t="s">
        <v>23</v>
      </c>
      <c r="F609" s="29">
        <v>1</v>
      </c>
      <c r="G609" s="30"/>
      <c r="H609" s="31"/>
      <c r="I609" s="31"/>
      <c r="J609" s="32">
        <v>383.00000000000006</v>
      </c>
      <c r="K609" s="33">
        <v>0</v>
      </c>
      <c r="L609" s="32">
        <f t="shared" si="9"/>
        <v>0</v>
      </c>
      <c r="M609" s="34"/>
      <c r="N609" s="2"/>
      <c r="P609" s="26">
        <v>579</v>
      </c>
      <c r="Q609" s="27" t="s">
        <v>343</v>
      </c>
      <c r="R609" s="35" t="s">
        <v>25</v>
      </c>
      <c r="S609" s="36" t="s">
        <v>26</v>
      </c>
      <c r="T609" s="28" t="s">
        <v>23</v>
      </c>
      <c r="U609" s="29">
        <v>1</v>
      </c>
      <c r="V609" s="32">
        <v>383.00000000000006</v>
      </c>
      <c r="W609" s="32">
        <f>U609*V609</f>
        <v>383.00000000000006</v>
      </c>
      <c r="X609" s="2"/>
      <c r="Y609" s="2"/>
    </row>
    <row r="610" s="2" customFormat="1" ht="24" customHeight="1">
      <c r="B610" s="25"/>
      <c r="C610" s="26">
        <v>580</v>
      </c>
      <c r="D610" s="27" t="s">
        <v>343</v>
      </c>
      <c r="E610" s="28" t="s">
        <v>23</v>
      </c>
      <c r="F610" s="29">
        <v>1</v>
      </c>
      <c r="G610" s="30"/>
      <c r="H610" s="31"/>
      <c r="I610" s="31"/>
      <c r="J610" s="32">
        <v>3434.0000000000005</v>
      </c>
      <c r="K610" s="33">
        <v>0</v>
      </c>
      <c r="L610" s="32">
        <f t="shared" si="9"/>
        <v>0</v>
      </c>
      <c r="M610" s="34"/>
      <c r="N610" s="2"/>
      <c r="P610" s="26">
        <v>580</v>
      </c>
      <c r="Q610" s="27" t="s">
        <v>343</v>
      </c>
      <c r="R610" s="35" t="s">
        <v>25</v>
      </c>
      <c r="S610" s="36" t="s">
        <v>26</v>
      </c>
      <c r="T610" s="28" t="s">
        <v>23</v>
      </c>
      <c r="U610" s="29">
        <v>1</v>
      </c>
      <c r="V610" s="32">
        <v>3434.0000000000005</v>
      </c>
      <c r="W610" s="32">
        <f>U610*V610</f>
        <v>3434.0000000000005</v>
      </c>
      <c r="X610" s="2"/>
      <c r="Y610" s="2"/>
    </row>
    <row r="611" s="2" customFormat="1" ht="24" customHeight="1">
      <c r="B611" s="25"/>
      <c r="C611" s="26">
        <v>581</v>
      </c>
      <c r="D611" s="27" t="s">
        <v>343</v>
      </c>
      <c r="E611" s="28" t="s">
        <v>23</v>
      </c>
      <c r="F611" s="29">
        <v>1</v>
      </c>
      <c r="G611" s="30"/>
      <c r="H611" s="31"/>
      <c r="I611" s="31"/>
      <c r="J611" s="32">
        <v>5084</v>
      </c>
      <c r="K611" s="33">
        <v>0</v>
      </c>
      <c r="L611" s="32">
        <f t="shared" si="9"/>
        <v>0</v>
      </c>
      <c r="M611" s="34"/>
      <c r="N611" s="2"/>
      <c r="P611" s="26">
        <v>581</v>
      </c>
      <c r="Q611" s="27" t="s">
        <v>343</v>
      </c>
      <c r="R611" s="35" t="s">
        <v>25</v>
      </c>
      <c r="S611" s="36" t="s">
        <v>26</v>
      </c>
      <c r="T611" s="28" t="s">
        <v>23</v>
      </c>
      <c r="U611" s="29">
        <v>1</v>
      </c>
      <c r="V611" s="32">
        <v>5084</v>
      </c>
      <c r="W611" s="32">
        <f>U611*V611</f>
        <v>5084</v>
      </c>
      <c r="X611" s="2"/>
      <c r="Y611" s="2"/>
    </row>
    <row r="612" s="2" customFormat="1" ht="24" customHeight="1">
      <c r="B612" s="25"/>
      <c r="C612" s="26">
        <v>582</v>
      </c>
      <c r="D612" s="27" t="s">
        <v>166</v>
      </c>
      <c r="E612" s="28" t="s">
        <v>23</v>
      </c>
      <c r="F612" s="29">
        <v>1</v>
      </c>
      <c r="G612" s="30"/>
      <c r="H612" s="31"/>
      <c r="I612" s="31"/>
      <c r="J612" s="32">
        <v>1450000</v>
      </c>
      <c r="K612" s="33">
        <v>0</v>
      </c>
      <c r="L612" s="32">
        <f t="shared" ref="L612:L675" si="10">F612*K612</f>
        <v>0</v>
      </c>
      <c r="M612" s="34"/>
      <c r="N612" s="2"/>
      <c r="P612" s="26">
        <v>582</v>
      </c>
      <c r="Q612" s="27" t="s">
        <v>166</v>
      </c>
      <c r="R612" s="35" t="s">
        <v>25</v>
      </c>
      <c r="S612" s="36" t="s">
        <v>26</v>
      </c>
      <c r="T612" s="28" t="s">
        <v>23</v>
      </c>
      <c r="U612" s="29">
        <v>1</v>
      </c>
      <c r="V612" s="32">
        <v>1450000</v>
      </c>
      <c r="W612" s="32">
        <f>U612*V612</f>
        <v>1450000</v>
      </c>
      <c r="X612" s="2"/>
      <c r="Y612" s="2"/>
    </row>
    <row r="613" s="2" customFormat="1" ht="24" customHeight="1">
      <c r="B613" s="25"/>
      <c r="C613" s="26">
        <v>583</v>
      </c>
      <c r="D613" s="27" t="s">
        <v>59</v>
      </c>
      <c r="E613" s="28" t="s">
        <v>23</v>
      </c>
      <c r="F613" s="29">
        <v>1</v>
      </c>
      <c r="G613" s="30"/>
      <c r="H613" s="31"/>
      <c r="I613" s="31"/>
      <c r="J613" s="32">
        <v>466666.66666666669</v>
      </c>
      <c r="K613" s="33">
        <v>0</v>
      </c>
      <c r="L613" s="32">
        <f t="shared" si="10"/>
        <v>0</v>
      </c>
      <c r="M613" s="34"/>
      <c r="N613" s="2"/>
      <c r="P613" s="26">
        <v>583</v>
      </c>
      <c r="Q613" s="27" t="s">
        <v>59</v>
      </c>
      <c r="R613" s="40" t="s">
        <v>25</v>
      </c>
      <c r="S613" s="36" t="s">
        <v>26</v>
      </c>
      <c r="T613" s="28" t="s">
        <v>23</v>
      </c>
      <c r="U613" s="29">
        <v>1</v>
      </c>
      <c r="V613" s="32">
        <v>466666.66666666669</v>
      </c>
      <c r="W613" s="32">
        <f>U613*V613</f>
        <v>466666.66666666669</v>
      </c>
      <c r="X613" s="2"/>
      <c r="Y613" s="2"/>
    </row>
    <row r="614" s="2" customFormat="1" ht="24" customHeight="1">
      <c r="B614" s="25"/>
      <c r="C614" s="26">
        <v>584</v>
      </c>
      <c r="D614" s="38" t="s">
        <v>102</v>
      </c>
      <c r="E614" s="28" t="s">
        <v>23</v>
      </c>
      <c r="F614" s="29">
        <v>1</v>
      </c>
      <c r="G614" s="30"/>
      <c r="H614" s="31"/>
      <c r="I614" s="31"/>
      <c r="J614" s="32">
        <v>2160</v>
      </c>
      <c r="K614" s="33">
        <v>0</v>
      </c>
      <c r="L614" s="32">
        <f t="shared" si="10"/>
        <v>0</v>
      </c>
      <c r="M614" s="34"/>
      <c r="N614" s="2"/>
      <c r="P614" s="26">
        <v>584</v>
      </c>
      <c r="Q614" s="38" t="s">
        <v>102</v>
      </c>
      <c r="R614" s="41" t="s">
        <v>103</v>
      </c>
      <c r="S614" s="36" t="s">
        <v>104</v>
      </c>
      <c r="T614" s="28" t="s">
        <v>23</v>
      </c>
      <c r="U614" s="29">
        <v>1</v>
      </c>
      <c r="V614" s="32">
        <v>2160</v>
      </c>
      <c r="W614" s="32">
        <f>U614*V614</f>
        <v>2160</v>
      </c>
      <c r="X614" s="2"/>
      <c r="Y614" s="2"/>
    </row>
    <row r="615" s="2" customFormat="1" ht="24" customHeight="1">
      <c r="B615" s="25"/>
      <c r="C615" s="26">
        <v>585</v>
      </c>
      <c r="D615" s="38" t="s">
        <v>102</v>
      </c>
      <c r="E615" s="28" t="s">
        <v>23</v>
      </c>
      <c r="F615" s="29">
        <v>1</v>
      </c>
      <c r="G615" s="30"/>
      <c r="H615" s="31"/>
      <c r="I615" s="31"/>
      <c r="J615" s="32">
        <v>3240</v>
      </c>
      <c r="K615" s="33">
        <v>0</v>
      </c>
      <c r="L615" s="32">
        <f t="shared" si="10"/>
        <v>0</v>
      </c>
      <c r="M615" s="34"/>
      <c r="N615" s="2"/>
      <c r="P615" s="26">
        <v>585</v>
      </c>
      <c r="Q615" s="38" t="s">
        <v>102</v>
      </c>
      <c r="R615" s="41" t="s">
        <v>103</v>
      </c>
      <c r="S615" s="36" t="s">
        <v>104</v>
      </c>
      <c r="T615" s="28" t="s">
        <v>23</v>
      </c>
      <c r="U615" s="29">
        <v>1</v>
      </c>
      <c r="V615" s="32">
        <v>3240</v>
      </c>
      <c r="W615" s="32">
        <f>U615*V615</f>
        <v>3240</v>
      </c>
      <c r="X615" s="2"/>
      <c r="Y615" s="2"/>
    </row>
    <row r="616" s="2" customFormat="1" ht="24" customHeight="1">
      <c r="B616" s="25"/>
      <c r="C616" s="26">
        <v>586</v>
      </c>
      <c r="D616" s="38" t="s">
        <v>102</v>
      </c>
      <c r="E616" s="28" t="s">
        <v>23</v>
      </c>
      <c r="F616" s="29">
        <v>1</v>
      </c>
      <c r="G616" s="30"/>
      <c r="H616" s="31"/>
      <c r="I616" s="31"/>
      <c r="J616" s="32">
        <v>2160</v>
      </c>
      <c r="K616" s="33">
        <v>0</v>
      </c>
      <c r="L616" s="32">
        <f t="shared" si="10"/>
        <v>0</v>
      </c>
      <c r="M616" s="34"/>
      <c r="N616" s="2"/>
      <c r="P616" s="26">
        <v>586</v>
      </c>
      <c r="Q616" s="38" t="s">
        <v>102</v>
      </c>
      <c r="R616" s="41" t="s">
        <v>103</v>
      </c>
      <c r="S616" s="36" t="s">
        <v>104</v>
      </c>
      <c r="T616" s="28" t="s">
        <v>23</v>
      </c>
      <c r="U616" s="29">
        <v>1</v>
      </c>
      <c r="V616" s="32">
        <v>2160</v>
      </c>
      <c r="W616" s="32">
        <f>U616*V616</f>
        <v>2160</v>
      </c>
      <c r="X616" s="2"/>
      <c r="Y616" s="2"/>
    </row>
    <row r="617" s="2" customFormat="1" ht="24" customHeight="1">
      <c r="B617" s="25"/>
      <c r="C617" s="26">
        <v>587</v>
      </c>
      <c r="D617" s="38" t="s">
        <v>102</v>
      </c>
      <c r="E617" s="28" t="s">
        <v>23</v>
      </c>
      <c r="F617" s="29">
        <v>1</v>
      </c>
      <c r="G617" s="30"/>
      <c r="H617" s="31"/>
      <c r="I617" s="31"/>
      <c r="J617" s="32">
        <v>2160</v>
      </c>
      <c r="K617" s="33">
        <v>0</v>
      </c>
      <c r="L617" s="32">
        <f t="shared" si="10"/>
        <v>0</v>
      </c>
      <c r="M617" s="34"/>
      <c r="N617" s="2"/>
      <c r="P617" s="26">
        <v>587</v>
      </c>
      <c r="Q617" s="38" t="s">
        <v>102</v>
      </c>
      <c r="R617" s="41" t="s">
        <v>103</v>
      </c>
      <c r="S617" s="36" t="s">
        <v>104</v>
      </c>
      <c r="T617" s="28" t="s">
        <v>23</v>
      </c>
      <c r="U617" s="29">
        <v>1</v>
      </c>
      <c r="V617" s="32">
        <v>2160</v>
      </c>
      <c r="W617" s="32">
        <f>U617*V617</f>
        <v>2160</v>
      </c>
      <c r="X617" s="2"/>
      <c r="Y617" s="2"/>
    </row>
    <row r="618" s="2" customFormat="1" ht="24" customHeight="1">
      <c r="B618" s="25"/>
      <c r="C618" s="26">
        <v>588</v>
      </c>
      <c r="D618" s="38" t="s">
        <v>102</v>
      </c>
      <c r="E618" s="28" t="s">
        <v>23</v>
      </c>
      <c r="F618" s="29">
        <v>1</v>
      </c>
      <c r="G618" s="30"/>
      <c r="H618" s="31"/>
      <c r="I618" s="31"/>
      <c r="J618" s="32">
        <v>3240</v>
      </c>
      <c r="K618" s="33">
        <v>0</v>
      </c>
      <c r="L618" s="32">
        <f t="shared" si="10"/>
        <v>0</v>
      </c>
      <c r="M618" s="34"/>
      <c r="N618" s="2"/>
      <c r="P618" s="26">
        <v>588</v>
      </c>
      <c r="Q618" s="38" t="s">
        <v>102</v>
      </c>
      <c r="R618" s="41" t="s">
        <v>103</v>
      </c>
      <c r="S618" s="36" t="s">
        <v>104</v>
      </c>
      <c r="T618" s="28" t="s">
        <v>23</v>
      </c>
      <c r="U618" s="29">
        <v>1</v>
      </c>
      <c r="V618" s="32">
        <v>3240</v>
      </c>
      <c r="W618" s="32">
        <f>U618*V618</f>
        <v>3240</v>
      </c>
      <c r="X618" s="2"/>
      <c r="Y618" s="2"/>
    </row>
    <row r="619" s="2" customFormat="1" ht="24" customHeight="1">
      <c r="B619" s="25"/>
      <c r="C619" s="26">
        <v>589</v>
      </c>
      <c r="D619" s="38" t="s">
        <v>102</v>
      </c>
      <c r="E619" s="28" t="s">
        <v>23</v>
      </c>
      <c r="F619" s="29">
        <v>1</v>
      </c>
      <c r="G619" s="30"/>
      <c r="H619" s="31"/>
      <c r="I619" s="31"/>
      <c r="J619" s="32">
        <v>13245</v>
      </c>
      <c r="K619" s="33">
        <v>0</v>
      </c>
      <c r="L619" s="32">
        <f t="shared" si="10"/>
        <v>0</v>
      </c>
      <c r="M619" s="34"/>
      <c r="N619" s="2"/>
      <c r="P619" s="26">
        <v>589</v>
      </c>
      <c r="Q619" s="38" t="s">
        <v>102</v>
      </c>
      <c r="R619" s="41" t="s">
        <v>103</v>
      </c>
      <c r="S619" s="36" t="s">
        <v>104</v>
      </c>
      <c r="T619" s="28" t="s">
        <v>23</v>
      </c>
      <c r="U619" s="29">
        <v>1</v>
      </c>
      <c r="V619" s="32">
        <v>13245</v>
      </c>
      <c r="W619" s="32">
        <f>U619*V619</f>
        <v>13245</v>
      </c>
      <c r="X619" s="2"/>
      <c r="Y619" s="2"/>
    </row>
    <row r="620" s="2" customFormat="1" ht="24" customHeight="1">
      <c r="B620" s="25"/>
      <c r="C620" s="26">
        <v>590</v>
      </c>
      <c r="D620" s="38" t="s">
        <v>102</v>
      </c>
      <c r="E620" s="28" t="s">
        <v>23</v>
      </c>
      <c r="F620" s="29">
        <v>1</v>
      </c>
      <c r="G620" s="30"/>
      <c r="H620" s="31"/>
      <c r="I620" s="31"/>
      <c r="J620" s="32">
        <v>3375</v>
      </c>
      <c r="K620" s="33">
        <v>0</v>
      </c>
      <c r="L620" s="32">
        <f t="shared" si="10"/>
        <v>0</v>
      </c>
      <c r="M620" s="34"/>
      <c r="N620" s="2"/>
      <c r="P620" s="26">
        <v>590</v>
      </c>
      <c r="Q620" s="38" t="s">
        <v>102</v>
      </c>
      <c r="R620" s="42" t="s">
        <v>103</v>
      </c>
      <c r="S620" s="36" t="s">
        <v>104</v>
      </c>
      <c r="T620" s="28" t="s">
        <v>23</v>
      </c>
      <c r="U620" s="29">
        <v>1</v>
      </c>
      <c r="V620" s="32">
        <v>3375</v>
      </c>
      <c r="W620" s="32">
        <f>U620*V620</f>
        <v>3375</v>
      </c>
      <c r="X620" s="2"/>
      <c r="Y620" s="2"/>
    </row>
    <row r="621" s="2" customFormat="1" ht="24" customHeight="1">
      <c r="B621" s="25"/>
      <c r="C621" s="26">
        <v>591</v>
      </c>
      <c r="D621" s="27" t="s">
        <v>344</v>
      </c>
      <c r="E621" s="28" t="s">
        <v>23</v>
      </c>
      <c r="F621" s="29">
        <v>1</v>
      </c>
      <c r="G621" s="30"/>
      <c r="H621" s="31"/>
      <c r="I621" s="31"/>
      <c r="J621" s="32">
        <v>2160</v>
      </c>
      <c r="K621" s="33">
        <v>0</v>
      </c>
      <c r="L621" s="32">
        <f t="shared" si="10"/>
        <v>0</v>
      </c>
      <c r="M621" s="34"/>
      <c r="N621" s="2"/>
      <c r="P621" s="26">
        <v>591</v>
      </c>
      <c r="Q621" s="27" t="s">
        <v>344</v>
      </c>
      <c r="R621" s="35" t="s">
        <v>25</v>
      </c>
      <c r="S621" s="36" t="s">
        <v>26</v>
      </c>
      <c r="T621" s="28" t="s">
        <v>23</v>
      </c>
      <c r="U621" s="29">
        <v>1</v>
      </c>
      <c r="V621" s="32">
        <v>2160</v>
      </c>
      <c r="W621" s="32">
        <f>U621*V621</f>
        <v>2160</v>
      </c>
      <c r="X621" s="2"/>
      <c r="Y621" s="2"/>
    </row>
    <row r="622" s="2" customFormat="1" ht="24" customHeight="1">
      <c r="B622" s="25"/>
      <c r="C622" s="26">
        <v>592</v>
      </c>
      <c r="D622" s="27" t="s">
        <v>344</v>
      </c>
      <c r="E622" s="28" t="s">
        <v>23</v>
      </c>
      <c r="F622" s="29">
        <v>1</v>
      </c>
      <c r="G622" s="30"/>
      <c r="H622" s="31"/>
      <c r="I622" s="31"/>
      <c r="J622" s="32">
        <v>2160</v>
      </c>
      <c r="K622" s="33">
        <v>0</v>
      </c>
      <c r="L622" s="32">
        <f t="shared" si="10"/>
        <v>0</v>
      </c>
      <c r="M622" s="34"/>
      <c r="N622" s="2"/>
      <c r="P622" s="26">
        <v>592</v>
      </c>
      <c r="Q622" s="27" t="s">
        <v>344</v>
      </c>
      <c r="R622" s="35" t="s">
        <v>25</v>
      </c>
      <c r="S622" s="36" t="s">
        <v>26</v>
      </c>
      <c r="T622" s="28" t="s">
        <v>23</v>
      </c>
      <c r="U622" s="29">
        <v>1</v>
      </c>
      <c r="V622" s="32">
        <v>2160</v>
      </c>
      <c r="W622" s="32">
        <f>U622*V622</f>
        <v>2160</v>
      </c>
      <c r="X622" s="2"/>
      <c r="Y622" s="2"/>
    </row>
    <row r="623" s="2" customFormat="1" ht="24" customHeight="1">
      <c r="B623" s="25"/>
      <c r="C623" s="26">
        <v>593</v>
      </c>
      <c r="D623" s="27" t="s">
        <v>344</v>
      </c>
      <c r="E623" s="28" t="s">
        <v>23</v>
      </c>
      <c r="F623" s="29">
        <v>1</v>
      </c>
      <c r="G623" s="30"/>
      <c r="H623" s="31"/>
      <c r="I623" s="31"/>
      <c r="J623" s="32">
        <v>2160</v>
      </c>
      <c r="K623" s="33">
        <v>0</v>
      </c>
      <c r="L623" s="32">
        <f t="shared" si="10"/>
        <v>0</v>
      </c>
      <c r="M623" s="34"/>
      <c r="N623" s="2"/>
      <c r="P623" s="26">
        <v>593</v>
      </c>
      <c r="Q623" s="27" t="s">
        <v>344</v>
      </c>
      <c r="R623" s="35" t="s">
        <v>25</v>
      </c>
      <c r="S623" s="36" t="s">
        <v>26</v>
      </c>
      <c r="T623" s="28" t="s">
        <v>23</v>
      </c>
      <c r="U623" s="29">
        <v>1</v>
      </c>
      <c r="V623" s="32">
        <v>2160</v>
      </c>
      <c r="W623" s="32">
        <f>U623*V623</f>
        <v>2160</v>
      </c>
      <c r="X623" s="2"/>
      <c r="Y623" s="2"/>
    </row>
    <row r="624" s="2" customFormat="1" ht="24" customHeight="1">
      <c r="B624" s="25"/>
      <c r="C624" s="26">
        <v>594</v>
      </c>
      <c r="D624" s="27" t="s">
        <v>258</v>
      </c>
      <c r="E624" s="28" t="s">
        <v>23</v>
      </c>
      <c r="F624" s="29">
        <v>1</v>
      </c>
      <c r="G624" s="30"/>
      <c r="H624" s="31"/>
      <c r="I624" s="31"/>
      <c r="J624" s="32">
        <v>32.205583333333337</v>
      </c>
      <c r="K624" s="33">
        <v>0</v>
      </c>
      <c r="L624" s="32">
        <f t="shared" si="10"/>
        <v>0</v>
      </c>
      <c r="M624" s="34"/>
      <c r="N624" s="2"/>
      <c r="P624" s="26">
        <v>594</v>
      </c>
      <c r="Q624" s="27" t="s">
        <v>258</v>
      </c>
      <c r="R624" s="35" t="s">
        <v>25</v>
      </c>
      <c r="S624" s="36" t="s">
        <v>26</v>
      </c>
      <c r="T624" s="28" t="s">
        <v>23</v>
      </c>
      <c r="U624" s="29">
        <v>1</v>
      </c>
      <c r="V624" s="32">
        <v>32.205583333333337</v>
      </c>
      <c r="W624" s="32">
        <f>U624*V624</f>
        <v>32.205583333333337</v>
      </c>
      <c r="X624" s="2"/>
      <c r="Y624" s="2"/>
    </row>
    <row r="625" s="2" customFormat="1" ht="24" customHeight="1">
      <c r="B625" s="25"/>
      <c r="C625" s="26">
        <v>595</v>
      </c>
      <c r="D625" s="27" t="s">
        <v>258</v>
      </c>
      <c r="E625" s="28" t="s">
        <v>23</v>
      </c>
      <c r="F625" s="29">
        <v>1</v>
      </c>
      <c r="G625" s="30"/>
      <c r="H625" s="31"/>
      <c r="I625" s="31"/>
      <c r="J625" s="32">
        <v>26.454583333333336</v>
      </c>
      <c r="K625" s="33">
        <v>0</v>
      </c>
      <c r="L625" s="32">
        <f t="shared" si="10"/>
        <v>0</v>
      </c>
      <c r="M625" s="34"/>
      <c r="N625" s="2"/>
      <c r="P625" s="26">
        <v>595</v>
      </c>
      <c r="Q625" s="27" t="s">
        <v>258</v>
      </c>
      <c r="R625" s="35" t="s">
        <v>25</v>
      </c>
      <c r="S625" s="36" t="s">
        <v>26</v>
      </c>
      <c r="T625" s="28" t="s">
        <v>23</v>
      </c>
      <c r="U625" s="29">
        <v>1</v>
      </c>
      <c r="V625" s="32">
        <v>26.454583333333336</v>
      </c>
      <c r="W625" s="32">
        <f>U625*V625</f>
        <v>26.454583333333336</v>
      </c>
      <c r="X625" s="2"/>
      <c r="Y625" s="2"/>
    </row>
    <row r="626" s="2" customFormat="1" ht="24" customHeight="1">
      <c r="B626" s="25"/>
      <c r="C626" s="26">
        <v>596</v>
      </c>
      <c r="D626" s="27" t="s">
        <v>258</v>
      </c>
      <c r="E626" s="28" t="s">
        <v>23</v>
      </c>
      <c r="F626" s="29">
        <v>1</v>
      </c>
      <c r="G626" s="30"/>
      <c r="H626" s="31"/>
      <c r="I626" s="31"/>
      <c r="J626" s="32">
        <v>26.454583333333336</v>
      </c>
      <c r="K626" s="33">
        <v>0</v>
      </c>
      <c r="L626" s="32">
        <f t="shared" si="10"/>
        <v>0</v>
      </c>
      <c r="M626" s="34"/>
      <c r="N626" s="2"/>
      <c r="P626" s="26">
        <v>596</v>
      </c>
      <c r="Q626" s="27" t="s">
        <v>258</v>
      </c>
      <c r="R626" s="35" t="s">
        <v>25</v>
      </c>
      <c r="S626" s="36" t="s">
        <v>26</v>
      </c>
      <c r="T626" s="28" t="s">
        <v>23</v>
      </c>
      <c r="U626" s="29">
        <v>1</v>
      </c>
      <c r="V626" s="32">
        <v>26.454583333333336</v>
      </c>
      <c r="W626" s="32">
        <f>U626*V626</f>
        <v>26.454583333333336</v>
      </c>
      <c r="X626" s="2"/>
      <c r="Y626" s="2"/>
    </row>
    <row r="627" s="2" customFormat="1" ht="24" customHeight="1">
      <c r="B627" s="25"/>
      <c r="C627" s="26">
        <v>597</v>
      </c>
      <c r="D627" s="27" t="s">
        <v>258</v>
      </c>
      <c r="E627" s="28" t="s">
        <v>23</v>
      </c>
      <c r="F627" s="29">
        <v>1</v>
      </c>
      <c r="G627" s="30"/>
      <c r="H627" s="31"/>
      <c r="I627" s="31"/>
      <c r="J627" s="32">
        <v>24.154166666666669</v>
      </c>
      <c r="K627" s="33">
        <v>0</v>
      </c>
      <c r="L627" s="32">
        <f t="shared" si="10"/>
        <v>0</v>
      </c>
      <c r="M627" s="34"/>
      <c r="N627" s="2"/>
      <c r="P627" s="26">
        <v>597</v>
      </c>
      <c r="Q627" s="27" t="s">
        <v>258</v>
      </c>
      <c r="R627" s="35" t="s">
        <v>25</v>
      </c>
      <c r="S627" s="36" t="s">
        <v>26</v>
      </c>
      <c r="T627" s="28" t="s">
        <v>23</v>
      </c>
      <c r="U627" s="29">
        <v>1</v>
      </c>
      <c r="V627" s="32">
        <v>24.154166666666669</v>
      </c>
      <c r="W627" s="32">
        <f>U627*V627</f>
        <v>24.154166666666669</v>
      </c>
      <c r="X627" s="2"/>
      <c r="Y627" s="2"/>
    </row>
    <row r="628" s="2" customFormat="1" ht="24" customHeight="1">
      <c r="B628" s="25"/>
      <c r="C628" s="26">
        <v>598</v>
      </c>
      <c r="D628" s="27" t="s">
        <v>345</v>
      </c>
      <c r="E628" s="28" t="s">
        <v>23</v>
      </c>
      <c r="F628" s="29">
        <v>1</v>
      </c>
      <c r="G628" s="30"/>
      <c r="H628" s="31"/>
      <c r="I628" s="31"/>
      <c r="J628" s="32">
        <v>116.72958333333334</v>
      </c>
      <c r="K628" s="33">
        <v>0</v>
      </c>
      <c r="L628" s="32">
        <f t="shared" si="10"/>
        <v>0</v>
      </c>
      <c r="M628" s="34"/>
      <c r="N628" s="2"/>
      <c r="P628" s="26">
        <v>598</v>
      </c>
      <c r="Q628" s="27" t="s">
        <v>345</v>
      </c>
      <c r="R628" s="35" t="s">
        <v>25</v>
      </c>
      <c r="S628" s="36" t="s">
        <v>75</v>
      </c>
      <c r="T628" s="28" t="s">
        <v>23</v>
      </c>
      <c r="U628" s="29">
        <v>1</v>
      </c>
      <c r="V628" s="32">
        <v>116.72958333333334</v>
      </c>
      <c r="W628" s="32">
        <f>U628*V628</f>
        <v>116.72958333333334</v>
      </c>
      <c r="X628" s="2"/>
      <c r="Y628" s="2"/>
    </row>
    <row r="629" s="2" customFormat="1" ht="24" customHeight="1">
      <c r="B629" s="25"/>
      <c r="C629" s="26">
        <v>599</v>
      </c>
      <c r="D629" s="27" t="s">
        <v>189</v>
      </c>
      <c r="E629" s="28" t="s">
        <v>23</v>
      </c>
      <c r="F629" s="29">
        <v>1</v>
      </c>
      <c r="G629" s="30"/>
      <c r="H629" s="31"/>
      <c r="I629" s="31"/>
      <c r="J629" s="32">
        <v>700.37950000000012</v>
      </c>
      <c r="K629" s="33">
        <v>0</v>
      </c>
      <c r="L629" s="32">
        <f t="shared" si="10"/>
        <v>0</v>
      </c>
      <c r="M629" s="34"/>
      <c r="N629" s="2"/>
      <c r="P629" s="26">
        <v>599</v>
      </c>
      <c r="Q629" s="27" t="s">
        <v>189</v>
      </c>
      <c r="R629" s="35" t="s">
        <v>25</v>
      </c>
      <c r="S629" s="36" t="s">
        <v>26</v>
      </c>
      <c r="T629" s="28" t="s">
        <v>23</v>
      </c>
      <c r="U629" s="29">
        <v>1</v>
      </c>
      <c r="V629" s="32">
        <v>700.37950000000012</v>
      </c>
      <c r="W629" s="32">
        <f>U629*V629</f>
        <v>700.37950000000012</v>
      </c>
      <c r="X629" s="2"/>
      <c r="Y629" s="2"/>
    </row>
    <row r="630" s="2" customFormat="1" ht="24" customHeight="1">
      <c r="B630" s="25"/>
      <c r="C630" s="26">
        <v>600</v>
      </c>
      <c r="D630" s="27" t="s">
        <v>346</v>
      </c>
      <c r="E630" s="28" t="s">
        <v>23</v>
      </c>
      <c r="F630" s="29">
        <v>1</v>
      </c>
      <c r="G630" s="30"/>
      <c r="H630" s="31"/>
      <c r="I630" s="31"/>
      <c r="J630" s="32">
        <v>808.77258333333339</v>
      </c>
      <c r="K630" s="33">
        <v>0</v>
      </c>
      <c r="L630" s="32">
        <f t="shared" si="10"/>
        <v>0</v>
      </c>
      <c r="M630" s="34"/>
      <c r="N630" s="2"/>
      <c r="P630" s="26">
        <v>600</v>
      </c>
      <c r="Q630" s="27" t="s">
        <v>346</v>
      </c>
      <c r="R630" s="35" t="s">
        <v>25</v>
      </c>
      <c r="S630" s="36" t="s">
        <v>26</v>
      </c>
      <c r="T630" s="28" t="s">
        <v>23</v>
      </c>
      <c r="U630" s="29">
        <v>1</v>
      </c>
      <c r="V630" s="32">
        <v>808.77258333333339</v>
      </c>
      <c r="W630" s="32">
        <f>U630*V630</f>
        <v>808.77258333333339</v>
      </c>
      <c r="X630" s="2"/>
      <c r="Y630" s="2"/>
    </row>
    <row r="631" s="2" customFormat="1" ht="24" customHeight="1">
      <c r="B631" s="25"/>
      <c r="C631" s="26">
        <v>601</v>
      </c>
      <c r="D631" s="27" t="s">
        <v>347</v>
      </c>
      <c r="E631" s="28" t="s">
        <v>23</v>
      </c>
      <c r="F631" s="29">
        <v>1</v>
      </c>
      <c r="G631" s="30"/>
      <c r="H631" s="31"/>
      <c r="I631" s="31"/>
      <c r="J631" s="32">
        <v>1884.3555000000001</v>
      </c>
      <c r="K631" s="33">
        <v>0</v>
      </c>
      <c r="L631" s="32">
        <f t="shared" si="10"/>
        <v>0</v>
      </c>
      <c r="M631" s="34"/>
      <c r="N631" s="2"/>
      <c r="P631" s="26">
        <v>601</v>
      </c>
      <c r="Q631" s="27" t="s">
        <v>347</v>
      </c>
      <c r="R631" s="35" t="s">
        <v>25</v>
      </c>
      <c r="S631" s="36" t="s">
        <v>26</v>
      </c>
      <c r="T631" s="28" t="s">
        <v>23</v>
      </c>
      <c r="U631" s="29">
        <v>1</v>
      </c>
      <c r="V631" s="32">
        <v>1884.3555000000001</v>
      </c>
      <c r="W631" s="32">
        <f>U631*V631</f>
        <v>1884.3555000000001</v>
      </c>
      <c r="X631" s="2"/>
      <c r="Y631" s="2"/>
    </row>
    <row r="632" s="2" customFormat="1" ht="24" customHeight="1">
      <c r="B632" s="25"/>
      <c r="C632" s="26">
        <v>602</v>
      </c>
      <c r="D632" s="27" t="s">
        <v>348</v>
      </c>
      <c r="E632" s="28" t="s">
        <v>23</v>
      </c>
      <c r="F632" s="29">
        <v>1</v>
      </c>
      <c r="G632" s="30"/>
      <c r="H632" s="31"/>
      <c r="I632" s="31"/>
      <c r="J632" s="32">
        <v>1880.6400000000001</v>
      </c>
      <c r="K632" s="33">
        <v>0</v>
      </c>
      <c r="L632" s="32">
        <f t="shared" si="10"/>
        <v>0</v>
      </c>
      <c r="M632" s="34"/>
      <c r="N632" s="2"/>
      <c r="P632" s="26">
        <v>602</v>
      </c>
      <c r="Q632" s="27" t="s">
        <v>348</v>
      </c>
      <c r="R632" s="35" t="s">
        <v>25</v>
      </c>
      <c r="S632" s="36" t="s">
        <v>26</v>
      </c>
      <c r="T632" s="28" t="s">
        <v>23</v>
      </c>
      <c r="U632" s="29">
        <v>1</v>
      </c>
      <c r="V632" s="32">
        <v>1880.6400000000001</v>
      </c>
      <c r="W632" s="32">
        <f>U632*V632</f>
        <v>1880.6400000000001</v>
      </c>
      <c r="X632" s="2"/>
      <c r="Y632" s="2"/>
    </row>
    <row r="633" s="2" customFormat="1" ht="24" customHeight="1">
      <c r="B633" s="25"/>
      <c r="C633" s="26">
        <v>603</v>
      </c>
      <c r="D633" s="27" t="s">
        <v>349</v>
      </c>
      <c r="E633" s="28" t="s">
        <v>23</v>
      </c>
      <c r="F633" s="29">
        <v>1</v>
      </c>
      <c r="G633" s="30"/>
      <c r="H633" s="31"/>
      <c r="I633" s="31"/>
      <c r="J633" s="32">
        <v>3614.4000000000001</v>
      </c>
      <c r="K633" s="33">
        <v>0</v>
      </c>
      <c r="L633" s="32">
        <f t="shared" si="10"/>
        <v>0</v>
      </c>
      <c r="M633" s="34"/>
      <c r="N633" s="2"/>
      <c r="P633" s="26">
        <v>603</v>
      </c>
      <c r="Q633" s="27" t="s">
        <v>349</v>
      </c>
      <c r="R633" s="35" t="s">
        <v>25</v>
      </c>
      <c r="S633" s="36" t="s">
        <v>26</v>
      </c>
      <c r="T633" s="28" t="s">
        <v>23</v>
      </c>
      <c r="U633" s="29">
        <v>1</v>
      </c>
      <c r="V633" s="32">
        <v>3614.4000000000001</v>
      </c>
      <c r="W633" s="32">
        <f>U633*V633</f>
        <v>3614.4000000000001</v>
      </c>
      <c r="X633" s="2"/>
      <c r="Y633" s="2"/>
    </row>
    <row r="634" s="2" customFormat="1" ht="24" customHeight="1">
      <c r="B634" s="25"/>
      <c r="C634" s="26">
        <v>604</v>
      </c>
      <c r="D634" s="27" t="s">
        <v>349</v>
      </c>
      <c r="E634" s="28" t="s">
        <v>23</v>
      </c>
      <c r="F634" s="29">
        <v>1</v>
      </c>
      <c r="G634" s="30"/>
      <c r="H634" s="31"/>
      <c r="I634" s="31"/>
      <c r="J634" s="32">
        <v>3614.4000000000001</v>
      </c>
      <c r="K634" s="33">
        <v>0</v>
      </c>
      <c r="L634" s="32">
        <f t="shared" si="10"/>
        <v>0</v>
      </c>
      <c r="M634" s="34"/>
      <c r="N634" s="2"/>
      <c r="P634" s="26">
        <v>604</v>
      </c>
      <c r="Q634" s="27" t="s">
        <v>349</v>
      </c>
      <c r="R634" s="35" t="s">
        <v>25</v>
      </c>
      <c r="S634" s="36" t="s">
        <v>26</v>
      </c>
      <c r="T634" s="28" t="s">
        <v>23</v>
      </c>
      <c r="U634" s="29">
        <v>1</v>
      </c>
      <c r="V634" s="32">
        <v>3614.4000000000001</v>
      </c>
      <c r="W634" s="32">
        <f>U634*V634</f>
        <v>3614.4000000000001</v>
      </c>
      <c r="X634" s="2"/>
      <c r="Y634" s="2"/>
    </row>
    <row r="635" s="2" customFormat="1" ht="24" customHeight="1">
      <c r="B635" s="25"/>
      <c r="C635" s="26">
        <v>605</v>
      </c>
      <c r="D635" s="27" t="s">
        <v>110</v>
      </c>
      <c r="E635" s="28" t="s">
        <v>23</v>
      </c>
      <c r="F635" s="29">
        <v>1</v>
      </c>
      <c r="G635" s="30"/>
      <c r="H635" s="31"/>
      <c r="I635" s="31"/>
      <c r="J635" s="32">
        <v>177.12</v>
      </c>
      <c r="K635" s="33">
        <v>0</v>
      </c>
      <c r="L635" s="32">
        <f t="shared" si="10"/>
        <v>0</v>
      </c>
      <c r="M635" s="34"/>
      <c r="N635" s="2"/>
      <c r="P635" s="26">
        <v>605</v>
      </c>
      <c r="Q635" s="27" t="s">
        <v>110</v>
      </c>
      <c r="R635" s="35" t="s">
        <v>25</v>
      </c>
      <c r="S635" s="36" t="s">
        <v>26</v>
      </c>
      <c r="T635" s="28" t="s">
        <v>23</v>
      </c>
      <c r="U635" s="29">
        <v>1</v>
      </c>
      <c r="V635" s="32">
        <v>177.12</v>
      </c>
      <c r="W635" s="32">
        <f>U635*V635</f>
        <v>177.12</v>
      </c>
      <c r="X635" s="2"/>
      <c r="Y635" s="2"/>
    </row>
    <row r="636" s="2" customFormat="1" ht="24" customHeight="1">
      <c r="B636" s="25"/>
      <c r="C636" s="26">
        <v>606</v>
      </c>
      <c r="D636" s="27" t="s">
        <v>53</v>
      </c>
      <c r="E636" s="28" t="s">
        <v>23</v>
      </c>
      <c r="F636" s="29">
        <v>1</v>
      </c>
      <c r="G636" s="30"/>
      <c r="H636" s="31"/>
      <c r="I636" s="31"/>
      <c r="J636" s="32">
        <v>329.75999999999999</v>
      </c>
      <c r="K636" s="33">
        <v>0</v>
      </c>
      <c r="L636" s="32">
        <f t="shared" si="10"/>
        <v>0</v>
      </c>
      <c r="M636" s="34"/>
      <c r="N636" s="2"/>
      <c r="P636" s="26">
        <v>606</v>
      </c>
      <c r="Q636" s="27" t="s">
        <v>53</v>
      </c>
      <c r="R636" s="35" t="s">
        <v>25</v>
      </c>
      <c r="S636" s="36" t="s">
        <v>26</v>
      </c>
      <c r="T636" s="28" t="s">
        <v>23</v>
      </c>
      <c r="U636" s="29">
        <v>1</v>
      </c>
      <c r="V636" s="32">
        <v>329.75999999999999</v>
      </c>
      <c r="W636" s="32">
        <f>U636*V636</f>
        <v>329.75999999999999</v>
      </c>
      <c r="X636" s="2"/>
      <c r="Y636" s="2"/>
    </row>
    <row r="637" s="2" customFormat="1" ht="24" customHeight="1">
      <c r="B637" s="25"/>
      <c r="C637" s="26">
        <v>607</v>
      </c>
      <c r="D637" s="27" t="s">
        <v>350</v>
      </c>
      <c r="E637" s="28" t="s">
        <v>23</v>
      </c>
      <c r="F637" s="29">
        <v>1</v>
      </c>
      <c r="G637" s="30"/>
      <c r="H637" s="31"/>
      <c r="I637" s="31"/>
      <c r="J637" s="32">
        <v>220.32000000000002</v>
      </c>
      <c r="K637" s="33">
        <v>0</v>
      </c>
      <c r="L637" s="32">
        <f t="shared" si="10"/>
        <v>0</v>
      </c>
      <c r="M637" s="34"/>
      <c r="N637" s="2"/>
      <c r="P637" s="26">
        <v>607</v>
      </c>
      <c r="Q637" s="27" t="s">
        <v>350</v>
      </c>
      <c r="R637" s="35" t="s">
        <v>25</v>
      </c>
      <c r="S637" s="36" t="s">
        <v>26</v>
      </c>
      <c r="T637" s="28" t="s">
        <v>23</v>
      </c>
      <c r="U637" s="29">
        <v>1</v>
      </c>
      <c r="V637" s="32">
        <v>220.32000000000002</v>
      </c>
      <c r="W637" s="32">
        <f>U637*V637</f>
        <v>220.32000000000002</v>
      </c>
      <c r="X637" s="2"/>
      <c r="Y637" s="2"/>
    </row>
    <row r="638" s="2" customFormat="1" ht="24" customHeight="1">
      <c r="B638" s="25"/>
      <c r="C638" s="26">
        <v>608</v>
      </c>
      <c r="D638" s="27" t="s">
        <v>350</v>
      </c>
      <c r="E638" s="28" t="s">
        <v>23</v>
      </c>
      <c r="F638" s="29">
        <v>1</v>
      </c>
      <c r="G638" s="30"/>
      <c r="H638" s="31"/>
      <c r="I638" s="31"/>
      <c r="J638" s="32">
        <v>381.60000000000002</v>
      </c>
      <c r="K638" s="33">
        <v>0</v>
      </c>
      <c r="L638" s="32">
        <f t="shared" si="10"/>
        <v>0</v>
      </c>
      <c r="M638" s="34"/>
      <c r="N638" s="2"/>
      <c r="P638" s="26">
        <v>608</v>
      </c>
      <c r="Q638" s="27" t="s">
        <v>350</v>
      </c>
      <c r="R638" s="35" t="s">
        <v>25</v>
      </c>
      <c r="S638" s="36" t="s">
        <v>26</v>
      </c>
      <c r="T638" s="28" t="s">
        <v>23</v>
      </c>
      <c r="U638" s="29">
        <v>1</v>
      </c>
      <c r="V638" s="32">
        <v>381.60000000000002</v>
      </c>
      <c r="W638" s="32">
        <f>U638*V638</f>
        <v>381.60000000000002</v>
      </c>
      <c r="X638" s="2"/>
      <c r="Y638" s="2"/>
    </row>
    <row r="639" s="2" customFormat="1" ht="24" customHeight="1">
      <c r="B639" s="25"/>
      <c r="C639" s="26">
        <v>609</v>
      </c>
      <c r="D639" s="27" t="s">
        <v>53</v>
      </c>
      <c r="E639" s="28" t="s">
        <v>23</v>
      </c>
      <c r="F639" s="29">
        <v>1</v>
      </c>
      <c r="G639" s="30"/>
      <c r="H639" s="31"/>
      <c r="I639" s="31"/>
      <c r="J639" s="32">
        <v>123.84</v>
      </c>
      <c r="K639" s="33">
        <v>0</v>
      </c>
      <c r="L639" s="32">
        <f t="shared" si="10"/>
        <v>0</v>
      </c>
      <c r="M639" s="34"/>
      <c r="N639" s="2"/>
      <c r="P639" s="26">
        <v>609</v>
      </c>
      <c r="Q639" s="27" t="s">
        <v>53</v>
      </c>
      <c r="R639" s="35" t="s">
        <v>25</v>
      </c>
      <c r="S639" s="36" t="s">
        <v>26</v>
      </c>
      <c r="T639" s="28" t="s">
        <v>23</v>
      </c>
      <c r="U639" s="29">
        <v>1</v>
      </c>
      <c r="V639" s="32">
        <v>123.84</v>
      </c>
      <c r="W639" s="32">
        <f>U639*V639</f>
        <v>123.84</v>
      </c>
      <c r="X639" s="2"/>
      <c r="Y639" s="2"/>
    </row>
    <row r="640" s="2" customFormat="1" ht="24" customHeight="1">
      <c r="B640" s="25"/>
      <c r="C640" s="26">
        <v>610</v>
      </c>
      <c r="D640" s="27" t="s">
        <v>53</v>
      </c>
      <c r="E640" s="28" t="s">
        <v>23</v>
      </c>
      <c r="F640" s="29">
        <v>1</v>
      </c>
      <c r="G640" s="30"/>
      <c r="H640" s="31"/>
      <c r="I640" s="31"/>
      <c r="J640" s="32">
        <v>83.52000000000001</v>
      </c>
      <c r="K640" s="33">
        <v>0</v>
      </c>
      <c r="L640" s="32">
        <f t="shared" si="10"/>
        <v>0</v>
      </c>
      <c r="M640" s="34"/>
      <c r="N640" s="2"/>
      <c r="P640" s="26">
        <v>610</v>
      </c>
      <c r="Q640" s="27" t="s">
        <v>53</v>
      </c>
      <c r="R640" s="35" t="s">
        <v>25</v>
      </c>
      <c r="S640" s="36" t="s">
        <v>26</v>
      </c>
      <c r="T640" s="28" t="s">
        <v>23</v>
      </c>
      <c r="U640" s="29">
        <v>1</v>
      </c>
      <c r="V640" s="32">
        <v>83.52000000000001</v>
      </c>
      <c r="W640" s="32">
        <f>U640*V640</f>
        <v>83.52000000000001</v>
      </c>
      <c r="X640" s="2"/>
      <c r="Y640" s="2"/>
    </row>
    <row r="641" s="2" customFormat="1" ht="24" customHeight="1">
      <c r="B641" s="25"/>
      <c r="C641" s="26">
        <v>611</v>
      </c>
      <c r="D641" s="27" t="s">
        <v>53</v>
      </c>
      <c r="E641" s="28" t="s">
        <v>23</v>
      </c>
      <c r="F641" s="29">
        <v>1</v>
      </c>
      <c r="G641" s="30"/>
      <c r="H641" s="31"/>
      <c r="I641" s="31"/>
      <c r="J641" s="32">
        <v>64.800000000000011</v>
      </c>
      <c r="K641" s="33">
        <v>0</v>
      </c>
      <c r="L641" s="32">
        <f t="shared" si="10"/>
        <v>0</v>
      </c>
      <c r="M641" s="34"/>
      <c r="N641" s="2"/>
      <c r="P641" s="26">
        <v>611</v>
      </c>
      <c r="Q641" s="27" t="s">
        <v>53</v>
      </c>
      <c r="R641" s="35" t="s">
        <v>25</v>
      </c>
      <c r="S641" s="36" t="s">
        <v>26</v>
      </c>
      <c r="T641" s="28" t="s">
        <v>23</v>
      </c>
      <c r="U641" s="29">
        <v>1</v>
      </c>
      <c r="V641" s="32">
        <v>64.800000000000011</v>
      </c>
      <c r="W641" s="32">
        <f>U641*V641</f>
        <v>64.800000000000011</v>
      </c>
      <c r="X641" s="2"/>
      <c r="Y641" s="2"/>
    </row>
    <row r="642" s="2" customFormat="1" ht="24" customHeight="1">
      <c r="B642" s="25"/>
      <c r="C642" s="26">
        <v>612</v>
      </c>
      <c r="D642" s="27" t="s">
        <v>351</v>
      </c>
      <c r="E642" s="28" t="s">
        <v>23</v>
      </c>
      <c r="F642" s="29">
        <v>1</v>
      </c>
      <c r="G642" s="30"/>
      <c r="H642" s="31"/>
      <c r="I642" s="31"/>
      <c r="J642" s="32">
        <v>118.08</v>
      </c>
      <c r="K642" s="33">
        <v>0</v>
      </c>
      <c r="L642" s="32">
        <f t="shared" si="10"/>
        <v>0</v>
      </c>
      <c r="M642" s="34"/>
      <c r="N642" s="2"/>
      <c r="P642" s="26">
        <v>612</v>
      </c>
      <c r="Q642" s="27" t="s">
        <v>351</v>
      </c>
      <c r="R642" s="35" t="s">
        <v>25</v>
      </c>
      <c r="S642" s="36" t="s">
        <v>26</v>
      </c>
      <c r="T642" s="28" t="s">
        <v>23</v>
      </c>
      <c r="U642" s="29">
        <v>1</v>
      </c>
      <c r="V642" s="32">
        <v>118.08</v>
      </c>
      <c r="W642" s="32">
        <f>U642*V642</f>
        <v>118.08</v>
      </c>
      <c r="X642" s="2"/>
      <c r="Y642" s="2"/>
    </row>
    <row r="643" s="2" customFormat="1" ht="24" customHeight="1">
      <c r="B643" s="25"/>
      <c r="C643" s="26">
        <v>613</v>
      </c>
      <c r="D643" s="27" t="s">
        <v>110</v>
      </c>
      <c r="E643" s="28" t="s">
        <v>23</v>
      </c>
      <c r="F643" s="29">
        <v>1</v>
      </c>
      <c r="G643" s="30"/>
      <c r="H643" s="31"/>
      <c r="I643" s="31"/>
      <c r="J643" s="32">
        <v>25.920000000000002</v>
      </c>
      <c r="K643" s="33">
        <v>0</v>
      </c>
      <c r="L643" s="32">
        <f t="shared" si="10"/>
        <v>0</v>
      </c>
      <c r="M643" s="34"/>
      <c r="N643" s="2"/>
      <c r="P643" s="26">
        <v>613</v>
      </c>
      <c r="Q643" s="27" t="s">
        <v>110</v>
      </c>
      <c r="R643" s="35" t="s">
        <v>25</v>
      </c>
      <c r="S643" s="36" t="s">
        <v>26</v>
      </c>
      <c r="T643" s="28" t="s">
        <v>23</v>
      </c>
      <c r="U643" s="29">
        <v>1</v>
      </c>
      <c r="V643" s="32">
        <v>25.920000000000002</v>
      </c>
      <c r="W643" s="32">
        <f>U643*V643</f>
        <v>25.920000000000002</v>
      </c>
      <c r="X643" s="2"/>
      <c r="Y643" s="2"/>
    </row>
    <row r="644" s="2" customFormat="1" ht="24" customHeight="1">
      <c r="B644" s="25"/>
      <c r="C644" s="26">
        <v>614</v>
      </c>
      <c r="D644" s="27" t="s">
        <v>110</v>
      </c>
      <c r="E644" s="28" t="s">
        <v>23</v>
      </c>
      <c r="F644" s="29">
        <v>1</v>
      </c>
      <c r="G644" s="30"/>
      <c r="H644" s="31"/>
      <c r="I644" s="31"/>
      <c r="J644" s="32">
        <v>200</v>
      </c>
      <c r="K644" s="33">
        <v>0</v>
      </c>
      <c r="L644" s="32">
        <f t="shared" si="10"/>
        <v>0</v>
      </c>
      <c r="M644" s="34"/>
      <c r="N644" s="2"/>
      <c r="P644" s="26">
        <v>614</v>
      </c>
      <c r="Q644" s="27" t="s">
        <v>110</v>
      </c>
      <c r="R644" s="35" t="s">
        <v>25</v>
      </c>
      <c r="S644" s="36" t="s">
        <v>26</v>
      </c>
      <c r="T644" s="28" t="s">
        <v>23</v>
      </c>
      <c r="U644" s="29">
        <v>1</v>
      </c>
      <c r="V644" s="32">
        <v>200</v>
      </c>
      <c r="W644" s="32">
        <f>U644*V644</f>
        <v>200</v>
      </c>
      <c r="X644" s="2"/>
      <c r="Y644" s="2"/>
    </row>
    <row r="645" s="2" customFormat="1" ht="24" customHeight="1">
      <c r="B645" s="25"/>
      <c r="C645" s="26">
        <v>615</v>
      </c>
      <c r="D645" s="27" t="s">
        <v>110</v>
      </c>
      <c r="E645" s="28" t="s">
        <v>23</v>
      </c>
      <c r="F645" s="29">
        <v>1</v>
      </c>
      <c r="G645" s="30"/>
      <c r="H645" s="31"/>
      <c r="I645" s="31"/>
      <c r="J645" s="32">
        <v>169.92000000000002</v>
      </c>
      <c r="K645" s="33">
        <v>0</v>
      </c>
      <c r="L645" s="32">
        <f t="shared" si="10"/>
        <v>0</v>
      </c>
      <c r="M645" s="34"/>
      <c r="N645" s="2"/>
      <c r="P645" s="26">
        <v>615</v>
      </c>
      <c r="Q645" s="27" t="s">
        <v>110</v>
      </c>
      <c r="R645" s="35" t="s">
        <v>25</v>
      </c>
      <c r="S645" s="36" t="s">
        <v>26</v>
      </c>
      <c r="T645" s="28" t="s">
        <v>23</v>
      </c>
      <c r="U645" s="29">
        <v>1</v>
      </c>
      <c r="V645" s="32">
        <v>169.92000000000002</v>
      </c>
      <c r="W645" s="32">
        <f>U645*V645</f>
        <v>169.92000000000002</v>
      </c>
      <c r="X645" s="2"/>
      <c r="Y645" s="2"/>
    </row>
    <row r="646" s="2" customFormat="1" ht="24" customHeight="1">
      <c r="B646" s="25"/>
      <c r="C646" s="26">
        <v>616</v>
      </c>
      <c r="D646" s="27" t="s">
        <v>110</v>
      </c>
      <c r="E646" s="28" t="s">
        <v>23</v>
      </c>
      <c r="F646" s="29">
        <v>1</v>
      </c>
      <c r="G646" s="30"/>
      <c r="H646" s="31"/>
      <c r="I646" s="31"/>
      <c r="J646" s="32">
        <v>169.92000000000002</v>
      </c>
      <c r="K646" s="33">
        <v>0</v>
      </c>
      <c r="L646" s="32">
        <f t="shared" si="10"/>
        <v>0</v>
      </c>
      <c r="M646" s="34"/>
      <c r="N646" s="2"/>
      <c r="P646" s="26">
        <v>616</v>
      </c>
      <c r="Q646" s="27" t="s">
        <v>110</v>
      </c>
      <c r="R646" s="35" t="s">
        <v>25</v>
      </c>
      <c r="S646" s="36" t="s">
        <v>26</v>
      </c>
      <c r="T646" s="28" t="s">
        <v>23</v>
      </c>
      <c r="U646" s="29">
        <v>1</v>
      </c>
      <c r="V646" s="32">
        <v>169.92000000000002</v>
      </c>
      <c r="W646" s="32">
        <f>U646*V646</f>
        <v>169.92000000000002</v>
      </c>
      <c r="X646" s="2"/>
      <c r="Y646" s="2"/>
    </row>
    <row r="647" s="2" customFormat="1" ht="24" customHeight="1">
      <c r="B647" s="25"/>
      <c r="C647" s="26">
        <v>617</v>
      </c>
      <c r="D647" s="27" t="s">
        <v>53</v>
      </c>
      <c r="E647" s="28" t="s">
        <v>23</v>
      </c>
      <c r="F647" s="29">
        <v>1</v>
      </c>
      <c r="G647" s="30"/>
      <c r="H647" s="31"/>
      <c r="I647" s="31"/>
      <c r="J647" s="32">
        <v>191.52000000000001</v>
      </c>
      <c r="K647" s="33">
        <v>0</v>
      </c>
      <c r="L647" s="32">
        <f t="shared" si="10"/>
        <v>0</v>
      </c>
      <c r="M647" s="34"/>
      <c r="N647" s="2"/>
      <c r="P647" s="26">
        <v>617</v>
      </c>
      <c r="Q647" s="27" t="s">
        <v>53</v>
      </c>
      <c r="R647" s="35" t="s">
        <v>25</v>
      </c>
      <c r="S647" s="36" t="s">
        <v>26</v>
      </c>
      <c r="T647" s="28" t="s">
        <v>23</v>
      </c>
      <c r="U647" s="29">
        <v>1</v>
      </c>
      <c r="V647" s="32">
        <v>191.52000000000001</v>
      </c>
      <c r="W647" s="32">
        <f>U647*V647</f>
        <v>191.52000000000001</v>
      </c>
      <c r="X647" s="2"/>
      <c r="Y647" s="2"/>
    </row>
    <row r="648" s="2" customFormat="1" ht="24" customHeight="1">
      <c r="B648" s="25"/>
      <c r="C648" s="26">
        <v>618</v>
      </c>
      <c r="D648" s="27" t="s">
        <v>110</v>
      </c>
      <c r="E648" s="28" t="s">
        <v>23</v>
      </c>
      <c r="F648" s="29">
        <v>1</v>
      </c>
      <c r="G648" s="30"/>
      <c r="H648" s="31"/>
      <c r="I648" s="31"/>
      <c r="J648" s="32">
        <v>27.360000000000003</v>
      </c>
      <c r="K648" s="33">
        <v>0</v>
      </c>
      <c r="L648" s="32">
        <f t="shared" si="10"/>
        <v>0</v>
      </c>
      <c r="M648" s="34"/>
      <c r="N648" s="2"/>
      <c r="P648" s="26">
        <v>618</v>
      </c>
      <c r="Q648" s="27" t="s">
        <v>110</v>
      </c>
      <c r="R648" s="35" t="s">
        <v>25</v>
      </c>
      <c r="S648" s="36" t="s">
        <v>26</v>
      </c>
      <c r="T648" s="28" t="s">
        <v>23</v>
      </c>
      <c r="U648" s="29">
        <v>1</v>
      </c>
      <c r="V648" s="32">
        <v>27.360000000000003</v>
      </c>
      <c r="W648" s="32">
        <f>U648*V648</f>
        <v>27.360000000000003</v>
      </c>
      <c r="X648" s="2"/>
      <c r="Y648" s="2"/>
    </row>
    <row r="649" s="2" customFormat="1" ht="24" customHeight="1">
      <c r="B649" s="25"/>
      <c r="C649" s="26">
        <v>619</v>
      </c>
      <c r="D649" s="27" t="s">
        <v>110</v>
      </c>
      <c r="E649" s="28" t="s">
        <v>23</v>
      </c>
      <c r="F649" s="29">
        <v>1</v>
      </c>
      <c r="G649" s="30"/>
      <c r="H649" s="31"/>
      <c r="I649" s="31"/>
      <c r="J649" s="32">
        <v>135.35999999999999</v>
      </c>
      <c r="K649" s="33">
        <v>0</v>
      </c>
      <c r="L649" s="32">
        <f t="shared" si="10"/>
        <v>0</v>
      </c>
      <c r="M649" s="34"/>
      <c r="N649" s="2"/>
      <c r="P649" s="26">
        <v>619</v>
      </c>
      <c r="Q649" s="27" t="s">
        <v>110</v>
      </c>
      <c r="R649" s="35" t="s">
        <v>25</v>
      </c>
      <c r="S649" s="36" t="s">
        <v>26</v>
      </c>
      <c r="T649" s="28" t="s">
        <v>23</v>
      </c>
      <c r="U649" s="29">
        <v>1</v>
      </c>
      <c r="V649" s="32">
        <v>135.35999999999999</v>
      </c>
      <c r="W649" s="32">
        <f>U649*V649</f>
        <v>135.35999999999999</v>
      </c>
      <c r="X649" s="2"/>
      <c r="Y649" s="2"/>
    </row>
    <row r="650" s="2" customFormat="1" ht="24" customHeight="1">
      <c r="B650" s="25"/>
      <c r="C650" s="26">
        <v>620</v>
      </c>
      <c r="D650" s="27" t="s">
        <v>110</v>
      </c>
      <c r="E650" s="28" t="s">
        <v>23</v>
      </c>
      <c r="F650" s="29">
        <v>1</v>
      </c>
      <c r="G650" s="30"/>
      <c r="H650" s="31"/>
      <c r="I650" s="31"/>
      <c r="J650" s="32">
        <v>125.28000000000002</v>
      </c>
      <c r="K650" s="33">
        <v>0</v>
      </c>
      <c r="L650" s="32">
        <f t="shared" si="10"/>
        <v>0</v>
      </c>
      <c r="M650" s="34"/>
      <c r="N650" s="2"/>
      <c r="P650" s="26">
        <v>620</v>
      </c>
      <c r="Q650" s="27" t="s">
        <v>110</v>
      </c>
      <c r="R650" s="35" t="s">
        <v>25</v>
      </c>
      <c r="S650" s="36" t="s">
        <v>26</v>
      </c>
      <c r="T650" s="28" t="s">
        <v>23</v>
      </c>
      <c r="U650" s="29">
        <v>1</v>
      </c>
      <c r="V650" s="32">
        <v>125.28000000000002</v>
      </c>
      <c r="W650" s="32">
        <f>U650*V650</f>
        <v>125.28000000000002</v>
      </c>
      <c r="X650" s="2"/>
      <c r="Y650" s="2"/>
    </row>
    <row r="651" s="2" customFormat="1" ht="24" customHeight="1">
      <c r="B651" s="25"/>
      <c r="C651" s="26">
        <v>621</v>
      </c>
      <c r="D651" s="27" t="s">
        <v>110</v>
      </c>
      <c r="E651" s="28" t="s">
        <v>23</v>
      </c>
      <c r="F651" s="29">
        <v>1</v>
      </c>
      <c r="G651" s="30"/>
      <c r="H651" s="31"/>
      <c r="I651" s="31"/>
      <c r="J651" s="32">
        <v>63.359999999999999</v>
      </c>
      <c r="K651" s="33">
        <v>0</v>
      </c>
      <c r="L651" s="32">
        <f t="shared" si="10"/>
        <v>0</v>
      </c>
      <c r="M651" s="34"/>
      <c r="N651" s="2"/>
      <c r="P651" s="26">
        <v>621</v>
      </c>
      <c r="Q651" s="27" t="s">
        <v>110</v>
      </c>
      <c r="R651" s="35" t="s">
        <v>25</v>
      </c>
      <c r="S651" s="36" t="s">
        <v>26</v>
      </c>
      <c r="T651" s="28" t="s">
        <v>23</v>
      </c>
      <c r="U651" s="29">
        <v>1</v>
      </c>
      <c r="V651" s="32">
        <v>63.359999999999999</v>
      </c>
      <c r="W651" s="32">
        <f>U651*V651</f>
        <v>63.359999999999999</v>
      </c>
      <c r="X651" s="2"/>
      <c r="Y651" s="2"/>
    </row>
    <row r="652" s="2" customFormat="1" ht="24" customHeight="1">
      <c r="B652" s="25"/>
      <c r="C652" s="26">
        <v>622</v>
      </c>
      <c r="D652" s="27" t="s">
        <v>110</v>
      </c>
      <c r="E652" s="28" t="s">
        <v>23</v>
      </c>
      <c r="F652" s="29">
        <v>1</v>
      </c>
      <c r="G652" s="30"/>
      <c r="H652" s="31"/>
      <c r="I652" s="31"/>
      <c r="J652" s="32">
        <v>529.92000000000007</v>
      </c>
      <c r="K652" s="33">
        <v>0</v>
      </c>
      <c r="L652" s="32">
        <f t="shared" si="10"/>
        <v>0</v>
      </c>
      <c r="M652" s="34"/>
      <c r="N652" s="2"/>
      <c r="P652" s="26">
        <v>622</v>
      </c>
      <c r="Q652" s="27" t="s">
        <v>110</v>
      </c>
      <c r="R652" s="35" t="s">
        <v>25</v>
      </c>
      <c r="S652" s="36" t="s">
        <v>26</v>
      </c>
      <c r="T652" s="28" t="s">
        <v>23</v>
      </c>
      <c r="U652" s="29">
        <v>1</v>
      </c>
      <c r="V652" s="32">
        <v>529.92000000000007</v>
      </c>
      <c r="W652" s="32">
        <f>U652*V652</f>
        <v>529.92000000000007</v>
      </c>
      <c r="X652" s="2"/>
      <c r="Y652" s="2"/>
    </row>
    <row r="653" s="2" customFormat="1" ht="24" customHeight="1">
      <c r="B653" s="25"/>
      <c r="C653" s="26">
        <v>623</v>
      </c>
      <c r="D653" s="27" t="s">
        <v>110</v>
      </c>
      <c r="E653" s="28" t="s">
        <v>23</v>
      </c>
      <c r="F653" s="29">
        <v>1</v>
      </c>
      <c r="G653" s="30"/>
      <c r="H653" s="31"/>
      <c r="I653" s="31"/>
      <c r="J653" s="32">
        <v>482.40000000000003</v>
      </c>
      <c r="K653" s="33">
        <v>0</v>
      </c>
      <c r="L653" s="32">
        <f t="shared" si="10"/>
        <v>0</v>
      </c>
      <c r="M653" s="34"/>
      <c r="N653" s="2"/>
      <c r="P653" s="26">
        <v>623</v>
      </c>
      <c r="Q653" s="27" t="s">
        <v>110</v>
      </c>
      <c r="R653" s="35" t="s">
        <v>25</v>
      </c>
      <c r="S653" s="36" t="s">
        <v>26</v>
      </c>
      <c r="T653" s="28" t="s">
        <v>23</v>
      </c>
      <c r="U653" s="29">
        <v>1</v>
      </c>
      <c r="V653" s="32">
        <v>482.40000000000003</v>
      </c>
      <c r="W653" s="32">
        <f>U653*V653</f>
        <v>482.40000000000003</v>
      </c>
      <c r="X653" s="2"/>
      <c r="Y653" s="2"/>
    </row>
    <row r="654" s="2" customFormat="1" ht="24" customHeight="1">
      <c r="B654" s="25"/>
      <c r="C654" s="26">
        <v>624</v>
      </c>
      <c r="D654" s="27" t="s">
        <v>110</v>
      </c>
      <c r="E654" s="28" t="s">
        <v>23</v>
      </c>
      <c r="F654" s="29">
        <v>1</v>
      </c>
      <c r="G654" s="30"/>
      <c r="H654" s="31"/>
      <c r="I654" s="31"/>
      <c r="J654" s="32">
        <v>485.28000000000003</v>
      </c>
      <c r="K654" s="33">
        <v>0</v>
      </c>
      <c r="L654" s="32">
        <f t="shared" si="10"/>
        <v>0</v>
      </c>
      <c r="M654" s="34"/>
      <c r="N654" s="2"/>
      <c r="P654" s="26">
        <v>624</v>
      </c>
      <c r="Q654" s="27" t="s">
        <v>110</v>
      </c>
      <c r="R654" s="35" t="s">
        <v>25</v>
      </c>
      <c r="S654" s="36" t="s">
        <v>26</v>
      </c>
      <c r="T654" s="28" t="s">
        <v>23</v>
      </c>
      <c r="U654" s="29">
        <v>1</v>
      </c>
      <c r="V654" s="32">
        <v>485.28000000000003</v>
      </c>
      <c r="W654" s="32">
        <f>U654*V654</f>
        <v>485.28000000000003</v>
      </c>
      <c r="X654" s="2"/>
      <c r="Y654" s="2"/>
    </row>
    <row r="655" s="2" customFormat="1" ht="24" customHeight="1">
      <c r="B655" s="25"/>
      <c r="C655" s="26">
        <v>625</v>
      </c>
      <c r="D655" s="27" t="s">
        <v>110</v>
      </c>
      <c r="E655" s="28" t="s">
        <v>23</v>
      </c>
      <c r="F655" s="29">
        <v>1</v>
      </c>
      <c r="G655" s="30"/>
      <c r="H655" s="31"/>
      <c r="I655" s="31"/>
      <c r="J655" s="32">
        <v>453.60000000000008</v>
      </c>
      <c r="K655" s="33">
        <v>0</v>
      </c>
      <c r="L655" s="32">
        <f t="shared" si="10"/>
        <v>0</v>
      </c>
      <c r="M655" s="34"/>
      <c r="N655" s="2"/>
      <c r="P655" s="26">
        <v>625</v>
      </c>
      <c r="Q655" s="27" t="s">
        <v>110</v>
      </c>
      <c r="R655" s="35" t="s">
        <v>25</v>
      </c>
      <c r="S655" s="36" t="s">
        <v>26</v>
      </c>
      <c r="T655" s="28" t="s">
        <v>23</v>
      </c>
      <c r="U655" s="29">
        <v>1</v>
      </c>
      <c r="V655" s="32">
        <v>453.60000000000008</v>
      </c>
      <c r="W655" s="32">
        <f>U655*V655</f>
        <v>453.60000000000008</v>
      </c>
      <c r="X655" s="2"/>
      <c r="Y655" s="2"/>
    </row>
    <row r="656" s="2" customFormat="1" ht="24" customHeight="1">
      <c r="B656" s="25"/>
      <c r="C656" s="26">
        <v>626</v>
      </c>
      <c r="D656" s="27" t="s">
        <v>110</v>
      </c>
      <c r="E656" s="28" t="s">
        <v>23</v>
      </c>
      <c r="F656" s="29">
        <v>1</v>
      </c>
      <c r="G656" s="30"/>
      <c r="H656" s="31"/>
      <c r="I656" s="31"/>
      <c r="J656" s="32">
        <v>781.91999999999996</v>
      </c>
      <c r="K656" s="33">
        <v>0</v>
      </c>
      <c r="L656" s="32">
        <f t="shared" si="10"/>
        <v>0</v>
      </c>
      <c r="M656" s="34"/>
      <c r="N656" s="2"/>
      <c r="P656" s="26">
        <v>626</v>
      </c>
      <c r="Q656" s="27" t="s">
        <v>110</v>
      </c>
      <c r="R656" s="35" t="s">
        <v>25</v>
      </c>
      <c r="S656" s="36" t="s">
        <v>26</v>
      </c>
      <c r="T656" s="28" t="s">
        <v>23</v>
      </c>
      <c r="U656" s="29">
        <v>1</v>
      </c>
      <c r="V656" s="32">
        <v>781.91999999999996</v>
      </c>
      <c r="W656" s="32">
        <f>U656*V656</f>
        <v>781.91999999999996</v>
      </c>
      <c r="X656" s="2"/>
      <c r="Y656" s="2"/>
    </row>
    <row r="657" s="2" customFormat="1" ht="24" customHeight="1">
      <c r="B657" s="25"/>
      <c r="C657" s="26">
        <v>627</v>
      </c>
      <c r="D657" s="27" t="s">
        <v>110</v>
      </c>
      <c r="E657" s="28" t="s">
        <v>23</v>
      </c>
      <c r="F657" s="29">
        <v>1</v>
      </c>
      <c r="G657" s="30"/>
      <c r="H657" s="31"/>
      <c r="I657" s="31"/>
      <c r="J657" s="32">
        <v>712.80000000000007</v>
      </c>
      <c r="K657" s="33">
        <v>0</v>
      </c>
      <c r="L657" s="32">
        <f t="shared" si="10"/>
        <v>0</v>
      </c>
      <c r="M657" s="34"/>
      <c r="N657" s="2"/>
      <c r="P657" s="26">
        <v>627</v>
      </c>
      <c r="Q657" s="27" t="s">
        <v>110</v>
      </c>
      <c r="R657" s="35" t="s">
        <v>25</v>
      </c>
      <c r="S657" s="36" t="s">
        <v>26</v>
      </c>
      <c r="T657" s="28" t="s">
        <v>23</v>
      </c>
      <c r="U657" s="29">
        <v>1</v>
      </c>
      <c r="V657" s="32">
        <v>712.80000000000007</v>
      </c>
      <c r="W657" s="32">
        <f>U657*V657</f>
        <v>712.80000000000007</v>
      </c>
      <c r="X657" s="2"/>
      <c r="Y657" s="2"/>
    </row>
    <row r="658" s="2" customFormat="1" ht="24" customHeight="1">
      <c r="B658" s="25"/>
      <c r="C658" s="26">
        <v>628</v>
      </c>
      <c r="D658" s="27" t="s">
        <v>110</v>
      </c>
      <c r="E658" s="28" t="s">
        <v>23</v>
      </c>
      <c r="F658" s="29">
        <v>1</v>
      </c>
      <c r="G658" s="30"/>
      <c r="H658" s="31"/>
      <c r="I658" s="31"/>
      <c r="J658" s="32">
        <v>720</v>
      </c>
      <c r="K658" s="33">
        <v>0</v>
      </c>
      <c r="L658" s="32">
        <f t="shared" si="10"/>
        <v>0</v>
      </c>
      <c r="M658" s="34"/>
      <c r="N658" s="2"/>
      <c r="P658" s="26">
        <v>628</v>
      </c>
      <c r="Q658" s="27" t="s">
        <v>110</v>
      </c>
      <c r="R658" s="35" t="s">
        <v>25</v>
      </c>
      <c r="S658" s="36" t="s">
        <v>26</v>
      </c>
      <c r="T658" s="28" t="s">
        <v>23</v>
      </c>
      <c r="U658" s="29">
        <v>1</v>
      </c>
      <c r="V658" s="32">
        <v>720</v>
      </c>
      <c r="W658" s="32">
        <f>U658*V658</f>
        <v>720</v>
      </c>
      <c r="X658" s="2"/>
      <c r="Y658" s="2"/>
    </row>
    <row r="659" s="2" customFormat="1" ht="24" customHeight="1">
      <c r="B659" s="25"/>
      <c r="C659" s="26">
        <v>629</v>
      </c>
      <c r="D659" s="27" t="s">
        <v>110</v>
      </c>
      <c r="E659" s="28" t="s">
        <v>23</v>
      </c>
      <c r="F659" s="29">
        <v>1</v>
      </c>
      <c r="G659" s="30"/>
      <c r="H659" s="31"/>
      <c r="I659" s="31"/>
      <c r="J659" s="32">
        <v>918.72000000000003</v>
      </c>
      <c r="K659" s="33">
        <v>0</v>
      </c>
      <c r="L659" s="32">
        <f t="shared" si="10"/>
        <v>0</v>
      </c>
      <c r="M659" s="34"/>
      <c r="N659" s="2"/>
      <c r="P659" s="26">
        <v>629</v>
      </c>
      <c r="Q659" s="27" t="s">
        <v>110</v>
      </c>
      <c r="R659" s="35" t="s">
        <v>25</v>
      </c>
      <c r="S659" s="36" t="s">
        <v>26</v>
      </c>
      <c r="T659" s="28" t="s">
        <v>23</v>
      </c>
      <c r="U659" s="29">
        <v>1</v>
      </c>
      <c r="V659" s="32">
        <v>918.72000000000003</v>
      </c>
      <c r="W659" s="32">
        <f>U659*V659</f>
        <v>918.72000000000003</v>
      </c>
      <c r="X659" s="2"/>
      <c r="Y659" s="2"/>
    </row>
    <row r="660" s="2" customFormat="1" ht="24" customHeight="1">
      <c r="B660" s="25"/>
      <c r="C660" s="26">
        <v>630</v>
      </c>
      <c r="D660" s="27" t="s">
        <v>110</v>
      </c>
      <c r="E660" s="28" t="s">
        <v>23</v>
      </c>
      <c r="F660" s="29">
        <v>1</v>
      </c>
      <c r="G660" s="30"/>
      <c r="H660" s="31"/>
      <c r="I660" s="31"/>
      <c r="J660" s="32">
        <v>351.36000000000001</v>
      </c>
      <c r="K660" s="33">
        <v>0</v>
      </c>
      <c r="L660" s="32">
        <f t="shared" si="10"/>
        <v>0</v>
      </c>
      <c r="M660" s="34"/>
      <c r="N660" s="2"/>
      <c r="P660" s="26">
        <v>630</v>
      </c>
      <c r="Q660" s="27" t="s">
        <v>110</v>
      </c>
      <c r="R660" s="35" t="s">
        <v>25</v>
      </c>
      <c r="S660" s="36" t="s">
        <v>26</v>
      </c>
      <c r="T660" s="28" t="s">
        <v>23</v>
      </c>
      <c r="U660" s="29">
        <v>1</v>
      </c>
      <c r="V660" s="32">
        <v>351.36000000000001</v>
      </c>
      <c r="W660" s="32">
        <f>U660*V660</f>
        <v>351.36000000000001</v>
      </c>
      <c r="X660" s="2"/>
      <c r="Y660" s="2"/>
    </row>
    <row r="661" s="2" customFormat="1" ht="24" customHeight="1">
      <c r="B661" s="25"/>
      <c r="C661" s="26">
        <v>631</v>
      </c>
      <c r="D661" s="27" t="s">
        <v>110</v>
      </c>
      <c r="E661" s="28" t="s">
        <v>23</v>
      </c>
      <c r="F661" s="29">
        <v>1</v>
      </c>
      <c r="G661" s="30"/>
      <c r="H661" s="31"/>
      <c r="I661" s="31"/>
      <c r="J661" s="32">
        <v>315.36000000000001</v>
      </c>
      <c r="K661" s="33">
        <v>0</v>
      </c>
      <c r="L661" s="32">
        <f t="shared" si="10"/>
        <v>0</v>
      </c>
      <c r="M661" s="34"/>
      <c r="N661" s="2"/>
      <c r="P661" s="26">
        <v>631</v>
      </c>
      <c r="Q661" s="27" t="s">
        <v>110</v>
      </c>
      <c r="R661" s="35" t="s">
        <v>25</v>
      </c>
      <c r="S661" s="36" t="s">
        <v>26</v>
      </c>
      <c r="T661" s="28" t="s">
        <v>23</v>
      </c>
      <c r="U661" s="29">
        <v>1</v>
      </c>
      <c r="V661" s="32">
        <v>315.36000000000001</v>
      </c>
      <c r="W661" s="32">
        <f>U661*V661</f>
        <v>315.36000000000001</v>
      </c>
      <c r="X661" s="2"/>
      <c r="Y661" s="2"/>
    </row>
    <row r="662" s="2" customFormat="1" ht="24" customHeight="1">
      <c r="B662" s="25"/>
      <c r="C662" s="26">
        <v>632</v>
      </c>
      <c r="D662" s="27" t="s">
        <v>110</v>
      </c>
      <c r="E662" s="28" t="s">
        <v>23</v>
      </c>
      <c r="F662" s="29">
        <v>1</v>
      </c>
      <c r="G662" s="30"/>
      <c r="H662" s="31"/>
      <c r="I662" s="31"/>
      <c r="J662" s="32">
        <v>400.32000000000005</v>
      </c>
      <c r="K662" s="33">
        <v>0</v>
      </c>
      <c r="L662" s="32">
        <f t="shared" si="10"/>
        <v>0</v>
      </c>
      <c r="M662" s="34"/>
      <c r="N662" s="2"/>
      <c r="P662" s="26">
        <v>632</v>
      </c>
      <c r="Q662" s="27" t="s">
        <v>110</v>
      </c>
      <c r="R662" s="35" t="s">
        <v>25</v>
      </c>
      <c r="S662" s="36" t="s">
        <v>26</v>
      </c>
      <c r="T662" s="28" t="s">
        <v>23</v>
      </c>
      <c r="U662" s="29">
        <v>1</v>
      </c>
      <c r="V662" s="32">
        <v>400.32000000000005</v>
      </c>
      <c r="W662" s="32">
        <f>U662*V662</f>
        <v>400.32000000000005</v>
      </c>
      <c r="X662" s="2"/>
      <c r="Y662" s="2"/>
    </row>
    <row r="663" s="2" customFormat="1" ht="24" customHeight="1">
      <c r="B663" s="25"/>
      <c r="C663" s="26">
        <v>633</v>
      </c>
      <c r="D663" s="27" t="s">
        <v>110</v>
      </c>
      <c r="E663" s="28" t="s">
        <v>23</v>
      </c>
      <c r="F663" s="29">
        <v>1</v>
      </c>
      <c r="G663" s="30"/>
      <c r="H663" s="31"/>
      <c r="I663" s="31"/>
      <c r="J663" s="32">
        <v>488.16000000000003</v>
      </c>
      <c r="K663" s="33">
        <v>0</v>
      </c>
      <c r="L663" s="32">
        <f t="shared" si="10"/>
        <v>0</v>
      </c>
      <c r="M663" s="34"/>
      <c r="N663" s="2"/>
      <c r="P663" s="26">
        <v>633</v>
      </c>
      <c r="Q663" s="27" t="s">
        <v>110</v>
      </c>
      <c r="R663" s="35" t="s">
        <v>25</v>
      </c>
      <c r="S663" s="36" t="s">
        <v>26</v>
      </c>
      <c r="T663" s="28" t="s">
        <v>23</v>
      </c>
      <c r="U663" s="29">
        <v>1</v>
      </c>
      <c r="V663" s="32">
        <v>488.16000000000003</v>
      </c>
      <c r="W663" s="32">
        <f>U663*V663</f>
        <v>488.16000000000003</v>
      </c>
      <c r="X663" s="2"/>
      <c r="Y663" s="2"/>
    </row>
    <row r="664" s="2" customFormat="1" ht="24" customHeight="1">
      <c r="B664" s="25"/>
      <c r="C664" s="26">
        <v>634</v>
      </c>
      <c r="D664" s="27" t="s">
        <v>110</v>
      </c>
      <c r="E664" s="28" t="s">
        <v>23</v>
      </c>
      <c r="F664" s="29">
        <v>1</v>
      </c>
      <c r="G664" s="30"/>
      <c r="H664" s="31"/>
      <c r="I664" s="31"/>
      <c r="J664" s="32">
        <v>584.63999999999999</v>
      </c>
      <c r="K664" s="33">
        <v>0</v>
      </c>
      <c r="L664" s="32">
        <f t="shared" si="10"/>
        <v>0</v>
      </c>
      <c r="M664" s="34"/>
      <c r="N664" s="2"/>
      <c r="P664" s="26">
        <v>634</v>
      </c>
      <c r="Q664" s="27" t="s">
        <v>110</v>
      </c>
      <c r="R664" s="35" t="s">
        <v>25</v>
      </c>
      <c r="S664" s="36" t="s">
        <v>26</v>
      </c>
      <c r="T664" s="28" t="s">
        <v>23</v>
      </c>
      <c r="U664" s="29">
        <v>1</v>
      </c>
      <c r="V664" s="32">
        <v>584.63999999999999</v>
      </c>
      <c r="W664" s="32">
        <f>U664*V664</f>
        <v>584.63999999999999</v>
      </c>
      <c r="X664" s="2"/>
      <c r="Y664" s="2"/>
    </row>
    <row r="665" s="2" customFormat="1" ht="24" customHeight="1">
      <c r="B665" s="25"/>
      <c r="C665" s="26">
        <v>635</v>
      </c>
      <c r="D665" s="27" t="s">
        <v>110</v>
      </c>
      <c r="E665" s="28" t="s">
        <v>23</v>
      </c>
      <c r="F665" s="29">
        <v>1</v>
      </c>
      <c r="G665" s="30"/>
      <c r="H665" s="31"/>
      <c r="I665" s="31"/>
      <c r="J665" s="32">
        <v>432</v>
      </c>
      <c r="K665" s="33">
        <v>0</v>
      </c>
      <c r="L665" s="32">
        <f t="shared" si="10"/>
        <v>0</v>
      </c>
      <c r="M665" s="34"/>
      <c r="N665" s="2"/>
      <c r="P665" s="26">
        <v>635</v>
      </c>
      <c r="Q665" s="27" t="s">
        <v>110</v>
      </c>
      <c r="R665" s="35" t="s">
        <v>25</v>
      </c>
      <c r="S665" s="36" t="s">
        <v>26</v>
      </c>
      <c r="T665" s="28" t="s">
        <v>23</v>
      </c>
      <c r="U665" s="29">
        <v>1</v>
      </c>
      <c r="V665" s="32">
        <v>432</v>
      </c>
      <c r="W665" s="32">
        <f>U665*V665</f>
        <v>432</v>
      </c>
      <c r="X665" s="2"/>
      <c r="Y665" s="2"/>
    </row>
    <row r="666" s="2" customFormat="1" ht="24" customHeight="1">
      <c r="B666" s="25"/>
      <c r="C666" s="26">
        <v>636</v>
      </c>
      <c r="D666" s="27" t="s">
        <v>110</v>
      </c>
      <c r="E666" s="28" t="s">
        <v>23</v>
      </c>
      <c r="F666" s="29">
        <v>1</v>
      </c>
      <c r="G666" s="30"/>
      <c r="H666" s="31"/>
      <c r="I666" s="31"/>
      <c r="J666" s="32">
        <v>959.03999999999996</v>
      </c>
      <c r="K666" s="33">
        <v>0</v>
      </c>
      <c r="L666" s="32">
        <f t="shared" si="10"/>
        <v>0</v>
      </c>
      <c r="M666" s="34"/>
      <c r="N666" s="2"/>
      <c r="P666" s="26">
        <v>636</v>
      </c>
      <c r="Q666" s="27" t="s">
        <v>110</v>
      </c>
      <c r="R666" s="35" t="s">
        <v>25</v>
      </c>
      <c r="S666" s="36" t="s">
        <v>26</v>
      </c>
      <c r="T666" s="28" t="s">
        <v>23</v>
      </c>
      <c r="U666" s="29">
        <v>1</v>
      </c>
      <c r="V666" s="32">
        <v>959.03999999999996</v>
      </c>
      <c r="W666" s="32">
        <f>U666*V666</f>
        <v>959.03999999999996</v>
      </c>
      <c r="X666" s="2"/>
      <c r="Y666" s="2"/>
    </row>
    <row r="667" s="2" customFormat="1" ht="24" customHeight="1">
      <c r="B667" s="25"/>
      <c r="C667" s="26">
        <v>637</v>
      </c>
      <c r="D667" s="27" t="s">
        <v>110</v>
      </c>
      <c r="E667" s="28" t="s">
        <v>23</v>
      </c>
      <c r="F667" s="29">
        <v>1</v>
      </c>
      <c r="G667" s="30"/>
      <c r="H667" s="31"/>
      <c r="I667" s="31"/>
      <c r="J667" s="32">
        <v>1088.6400000000001</v>
      </c>
      <c r="K667" s="33">
        <v>0</v>
      </c>
      <c r="L667" s="32">
        <f t="shared" si="10"/>
        <v>0</v>
      </c>
      <c r="M667" s="34"/>
      <c r="N667" s="2"/>
      <c r="P667" s="26">
        <v>637</v>
      </c>
      <c r="Q667" s="27" t="s">
        <v>110</v>
      </c>
      <c r="R667" s="35" t="s">
        <v>25</v>
      </c>
      <c r="S667" s="36" t="s">
        <v>26</v>
      </c>
      <c r="T667" s="28" t="s">
        <v>23</v>
      </c>
      <c r="U667" s="29">
        <v>1</v>
      </c>
      <c r="V667" s="32">
        <v>1088.6400000000001</v>
      </c>
      <c r="W667" s="32">
        <f>U667*V667</f>
        <v>1088.6400000000001</v>
      </c>
      <c r="X667" s="2"/>
      <c r="Y667" s="2"/>
    </row>
    <row r="668" s="2" customFormat="1" ht="24" customHeight="1">
      <c r="B668" s="25"/>
      <c r="C668" s="26">
        <v>638</v>
      </c>
      <c r="D668" s="27" t="s">
        <v>53</v>
      </c>
      <c r="E668" s="28" t="s">
        <v>23</v>
      </c>
      <c r="F668" s="29">
        <v>1</v>
      </c>
      <c r="G668" s="30"/>
      <c r="H668" s="31"/>
      <c r="I668" s="31"/>
      <c r="J668" s="32">
        <v>553.0989166666667</v>
      </c>
      <c r="K668" s="33">
        <v>0</v>
      </c>
      <c r="L668" s="32">
        <f t="shared" si="10"/>
        <v>0</v>
      </c>
      <c r="M668" s="34"/>
      <c r="N668" s="2"/>
      <c r="P668" s="26">
        <v>638</v>
      </c>
      <c r="Q668" s="27" t="s">
        <v>53</v>
      </c>
      <c r="R668" s="35" t="s">
        <v>25</v>
      </c>
      <c r="S668" s="36" t="s">
        <v>26</v>
      </c>
      <c r="T668" s="28" t="s">
        <v>23</v>
      </c>
      <c r="U668" s="29">
        <v>1</v>
      </c>
      <c r="V668" s="32">
        <v>553.0989166666667</v>
      </c>
      <c r="W668" s="32">
        <f>U668*V668</f>
        <v>553.0989166666667</v>
      </c>
      <c r="X668" s="2"/>
      <c r="Y668" s="2"/>
    </row>
    <row r="669" s="2" customFormat="1" ht="24" customHeight="1">
      <c r="B669" s="25"/>
      <c r="C669" s="26">
        <v>639</v>
      </c>
      <c r="D669" s="27" t="s">
        <v>53</v>
      </c>
      <c r="E669" s="28" t="s">
        <v>23</v>
      </c>
      <c r="F669" s="29">
        <v>1</v>
      </c>
      <c r="G669" s="30"/>
      <c r="H669" s="31"/>
      <c r="I669" s="31"/>
      <c r="J669" s="32">
        <v>976.00000000000011</v>
      </c>
      <c r="K669" s="33">
        <v>0</v>
      </c>
      <c r="L669" s="32">
        <f t="shared" si="10"/>
        <v>0</v>
      </c>
      <c r="M669" s="34"/>
      <c r="N669" s="2"/>
      <c r="P669" s="26">
        <v>639</v>
      </c>
      <c r="Q669" s="27" t="s">
        <v>53</v>
      </c>
      <c r="R669" s="35" t="s">
        <v>25</v>
      </c>
      <c r="S669" s="36" t="s">
        <v>26</v>
      </c>
      <c r="T669" s="28" t="s">
        <v>23</v>
      </c>
      <c r="U669" s="29">
        <v>1</v>
      </c>
      <c r="V669" s="32">
        <v>976.00000000000011</v>
      </c>
      <c r="W669" s="32">
        <f>U669*V669</f>
        <v>976.00000000000011</v>
      </c>
      <c r="X669" s="2"/>
      <c r="Y669" s="2"/>
    </row>
    <row r="670" s="2" customFormat="1" ht="24" customHeight="1">
      <c r="B670" s="25"/>
      <c r="C670" s="26">
        <v>640</v>
      </c>
      <c r="D670" s="27" t="s">
        <v>352</v>
      </c>
      <c r="E670" s="28" t="s">
        <v>23</v>
      </c>
      <c r="F670" s="29">
        <v>1</v>
      </c>
      <c r="G670" s="30"/>
      <c r="H670" s="31"/>
      <c r="I670" s="31"/>
      <c r="J670" s="32">
        <v>1140.48</v>
      </c>
      <c r="K670" s="33">
        <v>0</v>
      </c>
      <c r="L670" s="32">
        <f t="shared" si="10"/>
        <v>0</v>
      </c>
      <c r="M670" s="34"/>
      <c r="N670" s="2"/>
      <c r="P670" s="26">
        <v>640</v>
      </c>
      <c r="Q670" s="27" t="s">
        <v>352</v>
      </c>
      <c r="R670" s="35" t="s">
        <v>25</v>
      </c>
      <c r="S670" s="36" t="s">
        <v>26</v>
      </c>
      <c r="T670" s="28" t="s">
        <v>23</v>
      </c>
      <c r="U670" s="29">
        <v>1</v>
      </c>
      <c r="V670" s="32">
        <v>1140.48</v>
      </c>
      <c r="W670" s="32">
        <f>U670*V670</f>
        <v>1140.48</v>
      </c>
      <c r="X670" s="2"/>
      <c r="Y670" s="2"/>
    </row>
    <row r="671" s="2" customFormat="1" ht="24" customHeight="1">
      <c r="B671" s="25"/>
      <c r="C671" s="26">
        <v>641</v>
      </c>
      <c r="D671" s="27" t="s">
        <v>353</v>
      </c>
      <c r="E671" s="28" t="s">
        <v>23</v>
      </c>
      <c r="F671" s="29">
        <v>1</v>
      </c>
      <c r="G671" s="30"/>
      <c r="H671" s="31"/>
      <c r="I671" s="31"/>
      <c r="J671" s="32">
        <v>413.27999999999997</v>
      </c>
      <c r="K671" s="33">
        <v>0</v>
      </c>
      <c r="L671" s="32">
        <f t="shared" si="10"/>
        <v>0</v>
      </c>
      <c r="M671" s="34"/>
      <c r="N671" s="2"/>
      <c r="P671" s="26">
        <v>641</v>
      </c>
      <c r="Q671" s="27" t="s">
        <v>353</v>
      </c>
      <c r="R671" s="35" t="s">
        <v>25</v>
      </c>
      <c r="S671" s="36" t="s">
        <v>26</v>
      </c>
      <c r="T671" s="28" t="s">
        <v>23</v>
      </c>
      <c r="U671" s="29">
        <v>1</v>
      </c>
      <c r="V671" s="32">
        <v>413.27999999999997</v>
      </c>
      <c r="W671" s="32">
        <f>U671*V671</f>
        <v>413.27999999999997</v>
      </c>
      <c r="X671" s="2"/>
      <c r="Y671" s="2"/>
    </row>
    <row r="672" s="2" customFormat="1" ht="24" customHeight="1">
      <c r="B672" s="25"/>
      <c r="C672" s="26">
        <v>642</v>
      </c>
      <c r="D672" s="27" t="s">
        <v>353</v>
      </c>
      <c r="E672" s="28" t="s">
        <v>23</v>
      </c>
      <c r="F672" s="29">
        <v>1</v>
      </c>
      <c r="G672" s="30"/>
      <c r="H672" s="31"/>
      <c r="I672" s="31"/>
      <c r="J672" s="32">
        <v>480.96000000000004</v>
      </c>
      <c r="K672" s="33">
        <v>0</v>
      </c>
      <c r="L672" s="32">
        <f t="shared" si="10"/>
        <v>0</v>
      </c>
      <c r="M672" s="34"/>
      <c r="N672" s="2"/>
      <c r="P672" s="26">
        <v>642</v>
      </c>
      <c r="Q672" s="27" t="s">
        <v>353</v>
      </c>
      <c r="R672" s="35" t="s">
        <v>25</v>
      </c>
      <c r="S672" s="36" t="s">
        <v>26</v>
      </c>
      <c r="T672" s="28" t="s">
        <v>23</v>
      </c>
      <c r="U672" s="29">
        <v>1</v>
      </c>
      <c r="V672" s="32">
        <v>480.96000000000004</v>
      </c>
      <c r="W672" s="32">
        <f>U672*V672</f>
        <v>480.96000000000004</v>
      </c>
      <c r="X672" s="2"/>
      <c r="Y672" s="2"/>
    </row>
    <row r="673" s="2" customFormat="1" ht="24" customHeight="1">
      <c r="B673" s="25"/>
      <c r="C673" s="26">
        <v>643</v>
      </c>
      <c r="D673" s="27" t="s">
        <v>354</v>
      </c>
      <c r="E673" s="28" t="s">
        <v>23</v>
      </c>
      <c r="F673" s="29">
        <v>1</v>
      </c>
      <c r="G673" s="30"/>
      <c r="H673" s="31"/>
      <c r="I673" s="31"/>
      <c r="J673" s="32">
        <v>10264.32</v>
      </c>
      <c r="K673" s="33">
        <v>0</v>
      </c>
      <c r="L673" s="32">
        <f t="shared" si="10"/>
        <v>0</v>
      </c>
      <c r="M673" s="34"/>
      <c r="N673" s="2"/>
      <c r="P673" s="26">
        <v>643</v>
      </c>
      <c r="Q673" s="27" t="s">
        <v>354</v>
      </c>
      <c r="R673" s="35" t="s">
        <v>25</v>
      </c>
      <c r="S673" s="36" t="s">
        <v>26</v>
      </c>
      <c r="T673" s="28" t="s">
        <v>23</v>
      </c>
      <c r="U673" s="29">
        <v>1</v>
      </c>
      <c r="V673" s="32">
        <v>10264.32</v>
      </c>
      <c r="W673" s="32">
        <f>U673*V673</f>
        <v>10264.32</v>
      </c>
      <c r="X673" s="2"/>
      <c r="Y673" s="2"/>
    </row>
    <row r="674" s="2" customFormat="1" ht="24" customHeight="1">
      <c r="B674" s="25"/>
      <c r="C674" s="26">
        <v>644</v>
      </c>
      <c r="D674" s="27" t="s">
        <v>355</v>
      </c>
      <c r="E674" s="28" t="s">
        <v>23</v>
      </c>
      <c r="F674" s="29">
        <v>1</v>
      </c>
      <c r="G674" s="30"/>
      <c r="H674" s="31"/>
      <c r="I674" s="31"/>
      <c r="J674" s="32">
        <v>3660.48</v>
      </c>
      <c r="K674" s="33">
        <v>0</v>
      </c>
      <c r="L674" s="32">
        <f t="shared" si="10"/>
        <v>0</v>
      </c>
      <c r="M674" s="34"/>
      <c r="N674" s="2"/>
      <c r="P674" s="26">
        <v>644</v>
      </c>
      <c r="Q674" s="27" t="s">
        <v>355</v>
      </c>
      <c r="R674" s="35" t="s">
        <v>25</v>
      </c>
      <c r="S674" s="36" t="s">
        <v>26</v>
      </c>
      <c r="T674" s="28" t="s">
        <v>23</v>
      </c>
      <c r="U674" s="29">
        <v>1</v>
      </c>
      <c r="V674" s="32">
        <v>3660.48</v>
      </c>
      <c r="W674" s="32">
        <f>U674*V674</f>
        <v>3660.48</v>
      </c>
      <c r="X674" s="2"/>
      <c r="Y674" s="2"/>
    </row>
    <row r="675" s="2" customFormat="1" ht="24" customHeight="1">
      <c r="B675" s="25"/>
      <c r="C675" s="26">
        <v>645</v>
      </c>
      <c r="D675" s="27" t="s">
        <v>356</v>
      </c>
      <c r="E675" s="28" t="s">
        <v>23</v>
      </c>
      <c r="F675" s="29">
        <v>1</v>
      </c>
      <c r="G675" s="30"/>
      <c r="H675" s="31"/>
      <c r="I675" s="31"/>
      <c r="J675" s="32">
        <v>30420</v>
      </c>
      <c r="K675" s="33">
        <v>0</v>
      </c>
      <c r="L675" s="32">
        <f t="shared" si="10"/>
        <v>0</v>
      </c>
      <c r="M675" s="34"/>
      <c r="N675" s="2"/>
      <c r="P675" s="26">
        <v>645</v>
      </c>
      <c r="Q675" s="27" t="s">
        <v>356</v>
      </c>
      <c r="R675" s="35" t="s">
        <v>25</v>
      </c>
      <c r="S675" s="36" t="s">
        <v>26</v>
      </c>
      <c r="T675" s="28" t="s">
        <v>23</v>
      </c>
      <c r="U675" s="29">
        <v>1</v>
      </c>
      <c r="V675" s="32">
        <v>30420</v>
      </c>
      <c r="W675" s="32">
        <f>U675*V675</f>
        <v>30420</v>
      </c>
      <c r="X675" s="2"/>
      <c r="Y675" s="2"/>
    </row>
    <row r="676" s="2" customFormat="1" ht="24" customHeight="1">
      <c r="B676" s="25"/>
      <c r="C676" s="26">
        <v>646</v>
      </c>
      <c r="D676" s="27" t="s">
        <v>356</v>
      </c>
      <c r="E676" s="28" t="s">
        <v>23</v>
      </c>
      <c r="F676" s="29">
        <v>1</v>
      </c>
      <c r="G676" s="30"/>
      <c r="H676" s="31"/>
      <c r="I676" s="31"/>
      <c r="J676" s="32">
        <v>24464.16</v>
      </c>
      <c r="K676" s="33">
        <v>0</v>
      </c>
      <c r="L676" s="32">
        <f t="shared" ref="L676:L739" si="11">F676*K676</f>
        <v>0</v>
      </c>
      <c r="M676" s="34"/>
      <c r="N676" s="2"/>
      <c r="P676" s="26">
        <v>646</v>
      </c>
      <c r="Q676" s="27" t="s">
        <v>356</v>
      </c>
      <c r="R676" s="35" t="s">
        <v>25</v>
      </c>
      <c r="S676" s="36" t="s">
        <v>26</v>
      </c>
      <c r="T676" s="28" t="s">
        <v>23</v>
      </c>
      <c r="U676" s="29">
        <v>1</v>
      </c>
      <c r="V676" s="32">
        <v>24464.16</v>
      </c>
      <c r="W676" s="32">
        <f>U676*V676</f>
        <v>24464.16</v>
      </c>
      <c r="X676" s="2"/>
      <c r="Y676" s="2"/>
    </row>
    <row r="677" s="2" customFormat="1" ht="24" customHeight="1">
      <c r="B677" s="25"/>
      <c r="C677" s="26">
        <v>647</v>
      </c>
      <c r="D677" s="27" t="s">
        <v>357</v>
      </c>
      <c r="E677" s="28" t="s">
        <v>23</v>
      </c>
      <c r="F677" s="29">
        <v>1</v>
      </c>
      <c r="G677" s="30"/>
      <c r="H677" s="31"/>
      <c r="I677" s="31"/>
      <c r="J677" s="32">
        <v>6539.04</v>
      </c>
      <c r="K677" s="33">
        <v>0</v>
      </c>
      <c r="L677" s="32">
        <f t="shared" si="11"/>
        <v>0</v>
      </c>
      <c r="M677" s="34"/>
      <c r="N677" s="2"/>
      <c r="P677" s="26">
        <v>647</v>
      </c>
      <c r="Q677" s="27" t="s">
        <v>357</v>
      </c>
      <c r="R677" s="35" t="s">
        <v>25</v>
      </c>
      <c r="S677" s="36" t="s">
        <v>26</v>
      </c>
      <c r="T677" s="28" t="s">
        <v>23</v>
      </c>
      <c r="U677" s="29">
        <v>1</v>
      </c>
      <c r="V677" s="32">
        <v>6539.04</v>
      </c>
      <c r="W677" s="32">
        <f>U677*V677</f>
        <v>6539.04</v>
      </c>
      <c r="X677" s="2"/>
      <c r="Y677" s="2"/>
    </row>
    <row r="678" s="2" customFormat="1" ht="24" customHeight="1">
      <c r="B678" s="25"/>
      <c r="C678" s="26">
        <v>648</v>
      </c>
      <c r="D678" s="27" t="s">
        <v>357</v>
      </c>
      <c r="E678" s="28" t="s">
        <v>23</v>
      </c>
      <c r="F678" s="29">
        <v>1</v>
      </c>
      <c r="G678" s="30"/>
      <c r="H678" s="31"/>
      <c r="I678" s="31"/>
      <c r="J678" s="32">
        <v>10981.440000000001</v>
      </c>
      <c r="K678" s="33">
        <v>0</v>
      </c>
      <c r="L678" s="32">
        <f t="shared" si="11"/>
        <v>0</v>
      </c>
      <c r="M678" s="34"/>
      <c r="N678" s="2"/>
      <c r="P678" s="26">
        <v>648</v>
      </c>
      <c r="Q678" s="27" t="s">
        <v>357</v>
      </c>
      <c r="R678" s="35" t="s">
        <v>25</v>
      </c>
      <c r="S678" s="36" t="s">
        <v>26</v>
      </c>
      <c r="T678" s="28" t="s">
        <v>23</v>
      </c>
      <c r="U678" s="29">
        <v>1</v>
      </c>
      <c r="V678" s="32">
        <v>10981.440000000001</v>
      </c>
      <c r="W678" s="32">
        <f>U678*V678</f>
        <v>10981.440000000001</v>
      </c>
      <c r="X678" s="2"/>
      <c r="Y678" s="2"/>
    </row>
    <row r="679" s="2" customFormat="1" ht="24" customHeight="1">
      <c r="B679" s="25"/>
      <c r="C679" s="26">
        <v>649</v>
      </c>
      <c r="D679" s="27" t="s">
        <v>358</v>
      </c>
      <c r="E679" s="28" t="s">
        <v>23</v>
      </c>
      <c r="F679" s="29">
        <v>1</v>
      </c>
      <c r="G679" s="30"/>
      <c r="H679" s="31"/>
      <c r="I679" s="31"/>
      <c r="J679" s="32">
        <v>2198.8800000000001</v>
      </c>
      <c r="K679" s="33">
        <v>0</v>
      </c>
      <c r="L679" s="32">
        <f t="shared" si="11"/>
        <v>0</v>
      </c>
      <c r="M679" s="34"/>
      <c r="N679" s="2"/>
      <c r="P679" s="26">
        <v>649</v>
      </c>
      <c r="Q679" s="27" t="s">
        <v>358</v>
      </c>
      <c r="R679" s="35" t="s">
        <v>25</v>
      </c>
      <c r="S679" s="36" t="s">
        <v>26</v>
      </c>
      <c r="T679" s="28" t="s">
        <v>23</v>
      </c>
      <c r="U679" s="29">
        <v>1</v>
      </c>
      <c r="V679" s="32">
        <v>2198.8800000000001</v>
      </c>
      <c r="W679" s="32">
        <f>U679*V679</f>
        <v>2198.8800000000001</v>
      </c>
      <c r="X679" s="2"/>
      <c r="Y679" s="2"/>
    </row>
    <row r="680" s="2" customFormat="1" ht="24" customHeight="1">
      <c r="B680" s="25"/>
      <c r="C680" s="26">
        <v>650</v>
      </c>
      <c r="D680" s="27" t="s">
        <v>359</v>
      </c>
      <c r="E680" s="28" t="s">
        <v>23</v>
      </c>
      <c r="F680" s="29">
        <v>1</v>
      </c>
      <c r="G680" s="30"/>
      <c r="H680" s="31"/>
      <c r="I680" s="31"/>
      <c r="J680" s="32">
        <v>339.3874166666667</v>
      </c>
      <c r="K680" s="33">
        <v>0</v>
      </c>
      <c r="L680" s="32">
        <f t="shared" si="11"/>
        <v>0</v>
      </c>
      <c r="M680" s="34"/>
      <c r="N680" s="2"/>
      <c r="P680" s="26">
        <v>650</v>
      </c>
      <c r="Q680" s="27" t="s">
        <v>359</v>
      </c>
      <c r="R680" s="35" t="s">
        <v>25</v>
      </c>
      <c r="S680" s="36" t="s">
        <v>26</v>
      </c>
      <c r="T680" s="28" t="s">
        <v>23</v>
      </c>
      <c r="U680" s="29">
        <v>1</v>
      </c>
      <c r="V680" s="32">
        <v>339.3874166666667</v>
      </c>
      <c r="W680" s="32">
        <f>U680*V680</f>
        <v>339.3874166666667</v>
      </c>
      <c r="X680" s="2"/>
      <c r="Y680" s="2"/>
    </row>
    <row r="681" s="2" customFormat="1" ht="24" customHeight="1">
      <c r="B681" s="25"/>
      <c r="C681" s="26">
        <v>651</v>
      </c>
      <c r="D681" s="27" t="s">
        <v>37</v>
      </c>
      <c r="E681" s="28" t="s">
        <v>23</v>
      </c>
      <c r="F681" s="29">
        <v>1</v>
      </c>
      <c r="G681" s="30"/>
      <c r="H681" s="31"/>
      <c r="I681" s="31"/>
      <c r="J681" s="32">
        <v>5801.6656666666668</v>
      </c>
      <c r="K681" s="33">
        <v>0</v>
      </c>
      <c r="L681" s="32">
        <f t="shared" si="11"/>
        <v>0</v>
      </c>
      <c r="M681" s="34"/>
      <c r="N681" s="2"/>
      <c r="P681" s="26">
        <v>651</v>
      </c>
      <c r="Q681" s="27" t="s">
        <v>37</v>
      </c>
      <c r="R681" s="35" t="s">
        <v>25</v>
      </c>
      <c r="S681" s="36" t="s">
        <v>26</v>
      </c>
      <c r="T681" s="28" t="s">
        <v>23</v>
      </c>
      <c r="U681" s="29">
        <v>1</v>
      </c>
      <c r="V681" s="32">
        <v>5801.6656666666668</v>
      </c>
      <c r="W681" s="32">
        <f>U681*V681</f>
        <v>5801.6656666666668</v>
      </c>
      <c r="X681" s="2"/>
      <c r="Y681" s="2"/>
    </row>
    <row r="682" s="2" customFormat="1" ht="24" customHeight="1">
      <c r="B682" s="25"/>
      <c r="C682" s="26">
        <v>652</v>
      </c>
      <c r="D682" s="27" t="s">
        <v>360</v>
      </c>
      <c r="E682" s="28" t="s">
        <v>23</v>
      </c>
      <c r="F682" s="29">
        <v>1</v>
      </c>
      <c r="G682" s="30"/>
      <c r="H682" s="31"/>
      <c r="I682" s="31"/>
      <c r="J682" s="32">
        <v>6809.7600000000002</v>
      </c>
      <c r="K682" s="33">
        <v>0</v>
      </c>
      <c r="L682" s="32">
        <f t="shared" si="11"/>
        <v>0</v>
      </c>
      <c r="M682" s="34"/>
      <c r="N682" s="2"/>
      <c r="P682" s="26">
        <v>652</v>
      </c>
      <c r="Q682" s="27" t="s">
        <v>360</v>
      </c>
      <c r="R682" s="35" t="s">
        <v>25</v>
      </c>
      <c r="S682" s="36" t="s">
        <v>26</v>
      </c>
      <c r="T682" s="28" t="s">
        <v>23</v>
      </c>
      <c r="U682" s="29">
        <v>1</v>
      </c>
      <c r="V682" s="32">
        <v>6809.7600000000002</v>
      </c>
      <c r="W682" s="32">
        <f>U682*V682</f>
        <v>6809.7600000000002</v>
      </c>
      <c r="X682" s="2"/>
      <c r="Y682" s="2"/>
    </row>
    <row r="683" s="2" customFormat="1" ht="24" customHeight="1">
      <c r="B683" s="25"/>
      <c r="C683" s="26">
        <v>653</v>
      </c>
      <c r="D683" s="27" t="s">
        <v>360</v>
      </c>
      <c r="E683" s="28" t="s">
        <v>23</v>
      </c>
      <c r="F683" s="29">
        <v>1</v>
      </c>
      <c r="G683" s="30"/>
      <c r="H683" s="31"/>
      <c r="I683" s="31"/>
      <c r="J683" s="32">
        <v>6582.2400000000007</v>
      </c>
      <c r="K683" s="33">
        <v>0</v>
      </c>
      <c r="L683" s="32">
        <f t="shared" si="11"/>
        <v>0</v>
      </c>
      <c r="M683" s="34"/>
      <c r="N683" s="2"/>
      <c r="P683" s="26">
        <v>653</v>
      </c>
      <c r="Q683" s="27" t="s">
        <v>360</v>
      </c>
      <c r="R683" s="35" t="s">
        <v>25</v>
      </c>
      <c r="S683" s="36" t="s">
        <v>26</v>
      </c>
      <c r="T683" s="28" t="s">
        <v>23</v>
      </c>
      <c r="U683" s="29">
        <v>1</v>
      </c>
      <c r="V683" s="32">
        <v>6582.2400000000007</v>
      </c>
      <c r="W683" s="32">
        <f>U683*V683</f>
        <v>6582.2400000000007</v>
      </c>
      <c r="X683" s="2"/>
      <c r="Y683" s="2"/>
    </row>
    <row r="684" s="2" customFormat="1" ht="24" customHeight="1">
      <c r="B684" s="25"/>
      <c r="C684" s="26">
        <v>654</v>
      </c>
      <c r="D684" s="27" t="s">
        <v>360</v>
      </c>
      <c r="E684" s="28" t="s">
        <v>23</v>
      </c>
      <c r="F684" s="29">
        <v>1</v>
      </c>
      <c r="G684" s="30"/>
      <c r="H684" s="31"/>
      <c r="I684" s="31"/>
      <c r="J684" s="32">
        <v>6782.4000000000005</v>
      </c>
      <c r="K684" s="33">
        <v>0</v>
      </c>
      <c r="L684" s="32">
        <f t="shared" si="11"/>
        <v>0</v>
      </c>
      <c r="M684" s="34"/>
      <c r="N684" s="2"/>
      <c r="P684" s="26">
        <v>654</v>
      </c>
      <c r="Q684" s="27" t="s">
        <v>360</v>
      </c>
      <c r="R684" s="35" t="s">
        <v>25</v>
      </c>
      <c r="S684" s="36" t="s">
        <v>26</v>
      </c>
      <c r="T684" s="28" t="s">
        <v>23</v>
      </c>
      <c r="U684" s="29">
        <v>1</v>
      </c>
      <c r="V684" s="32">
        <v>6782.4000000000005</v>
      </c>
      <c r="W684" s="32">
        <f>U684*V684</f>
        <v>6782.4000000000005</v>
      </c>
      <c r="X684" s="2"/>
      <c r="Y684" s="2"/>
    </row>
    <row r="685" s="2" customFormat="1" ht="24" customHeight="1">
      <c r="B685" s="25"/>
      <c r="C685" s="26">
        <v>655</v>
      </c>
      <c r="D685" s="27" t="s">
        <v>55</v>
      </c>
      <c r="E685" s="28" t="s">
        <v>23</v>
      </c>
      <c r="F685" s="29">
        <v>1</v>
      </c>
      <c r="G685" s="30"/>
      <c r="H685" s="31"/>
      <c r="I685" s="31"/>
      <c r="J685" s="32">
        <v>66.240000000000009</v>
      </c>
      <c r="K685" s="33">
        <v>0</v>
      </c>
      <c r="L685" s="32">
        <f t="shared" si="11"/>
        <v>0</v>
      </c>
      <c r="M685" s="34"/>
      <c r="N685" s="2"/>
      <c r="P685" s="26">
        <v>655</v>
      </c>
      <c r="Q685" s="27" t="s">
        <v>55</v>
      </c>
      <c r="R685" s="35" t="s">
        <v>25</v>
      </c>
      <c r="S685" s="36" t="s">
        <v>56</v>
      </c>
      <c r="T685" s="28" t="s">
        <v>23</v>
      </c>
      <c r="U685" s="29">
        <v>1</v>
      </c>
      <c r="V685" s="32">
        <v>66.240000000000009</v>
      </c>
      <c r="W685" s="32">
        <f>U685*V685</f>
        <v>66.240000000000009</v>
      </c>
      <c r="X685" s="2"/>
      <c r="Y685" s="2"/>
    </row>
    <row r="686" s="2" customFormat="1" ht="24" customHeight="1">
      <c r="B686" s="25"/>
      <c r="C686" s="26">
        <v>656</v>
      </c>
      <c r="D686" s="27" t="s">
        <v>361</v>
      </c>
      <c r="E686" s="28" t="s">
        <v>23</v>
      </c>
      <c r="F686" s="29">
        <v>1</v>
      </c>
      <c r="G686" s="30"/>
      <c r="H686" s="31"/>
      <c r="I686" s="31"/>
      <c r="J686" s="32">
        <v>64.800000000000011</v>
      </c>
      <c r="K686" s="33">
        <v>0</v>
      </c>
      <c r="L686" s="32">
        <f t="shared" si="11"/>
        <v>0</v>
      </c>
      <c r="M686" s="34"/>
      <c r="N686" s="2"/>
      <c r="P686" s="26">
        <v>656</v>
      </c>
      <c r="Q686" s="27" t="s">
        <v>361</v>
      </c>
      <c r="R686" s="35" t="s">
        <v>25</v>
      </c>
      <c r="S686" s="36" t="s">
        <v>56</v>
      </c>
      <c r="T686" s="28" t="s">
        <v>23</v>
      </c>
      <c r="U686" s="29">
        <v>1</v>
      </c>
      <c r="V686" s="32">
        <v>64.800000000000011</v>
      </c>
      <c r="W686" s="32">
        <f>U686*V686</f>
        <v>64.800000000000011</v>
      </c>
      <c r="X686" s="2"/>
      <c r="Y686" s="2"/>
    </row>
    <row r="687" s="2" customFormat="1" ht="24" customHeight="1">
      <c r="B687" s="25"/>
      <c r="C687" s="26">
        <v>657</v>
      </c>
      <c r="D687" s="27" t="s">
        <v>362</v>
      </c>
      <c r="E687" s="28" t="s">
        <v>23</v>
      </c>
      <c r="F687" s="29">
        <v>1</v>
      </c>
      <c r="G687" s="30"/>
      <c r="H687" s="31"/>
      <c r="I687" s="31"/>
      <c r="J687" s="32">
        <v>66.240000000000009</v>
      </c>
      <c r="K687" s="33">
        <v>0</v>
      </c>
      <c r="L687" s="32">
        <f t="shared" si="11"/>
        <v>0</v>
      </c>
      <c r="M687" s="34"/>
      <c r="N687" s="2"/>
      <c r="P687" s="26">
        <v>657</v>
      </c>
      <c r="Q687" s="27" t="s">
        <v>362</v>
      </c>
      <c r="R687" s="35" t="s">
        <v>25</v>
      </c>
      <c r="S687" s="36" t="s">
        <v>56</v>
      </c>
      <c r="T687" s="28" t="s">
        <v>23</v>
      </c>
      <c r="U687" s="29">
        <v>1</v>
      </c>
      <c r="V687" s="32">
        <v>66.240000000000009</v>
      </c>
      <c r="W687" s="32">
        <f>U687*V687</f>
        <v>66.240000000000009</v>
      </c>
      <c r="X687" s="2"/>
      <c r="Y687" s="2"/>
    </row>
    <row r="688" s="2" customFormat="1" ht="24" customHeight="1">
      <c r="B688" s="25"/>
      <c r="C688" s="26">
        <v>658</v>
      </c>
      <c r="D688" s="27" t="s">
        <v>363</v>
      </c>
      <c r="E688" s="28" t="s">
        <v>23</v>
      </c>
      <c r="F688" s="29">
        <v>1</v>
      </c>
      <c r="G688" s="30"/>
      <c r="H688" s="31"/>
      <c r="I688" s="31"/>
      <c r="J688" s="32">
        <v>90.720000000000013</v>
      </c>
      <c r="K688" s="33">
        <v>0</v>
      </c>
      <c r="L688" s="32">
        <f t="shared" si="11"/>
        <v>0</v>
      </c>
      <c r="M688" s="34"/>
      <c r="N688" s="2"/>
      <c r="P688" s="26">
        <v>658</v>
      </c>
      <c r="Q688" s="27" t="s">
        <v>363</v>
      </c>
      <c r="R688" s="35" t="s">
        <v>25</v>
      </c>
      <c r="S688" s="36" t="s">
        <v>56</v>
      </c>
      <c r="T688" s="28" t="s">
        <v>23</v>
      </c>
      <c r="U688" s="29">
        <v>1</v>
      </c>
      <c r="V688" s="32">
        <v>90.720000000000013</v>
      </c>
      <c r="W688" s="32">
        <f>U688*V688</f>
        <v>90.720000000000013</v>
      </c>
      <c r="X688" s="2"/>
      <c r="Y688" s="2"/>
    </row>
    <row r="689" s="2" customFormat="1" ht="24" customHeight="1">
      <c r="B689" s="25"/>
      <c r="C689" s="26">
        <v>659</v>
      </c>
      <c r="D689" s="27" t="s">
        <v>364</v>
      </c>
      <c r="E689" s="28" t="s">
        <v>23</v>
      </c>
      <c r="F689" s="29">
        <v>1</v>
      </c>
      <c r="G689" s="30"/>
      <c r="H689" s="31"/>
      <c r="I689" s="31"/>
      <c r="J689" s="32">
        <v>201.13283333333334</v>
      </c>
      <c r="K689" s="33">
        <v>0</v>
      </c>
      <c r="L689" s="32">
        <f t="shared" si="11"/>
        <v>0</v>
      </c>
      <c r="M689" s="34"/>
      <c r="N689" s="2"/>
      <c r="P689" s="26">
        <v>659</v>
      </c>
      <c r="Q689" s="27" t="s">
        <v>364</v>
      </c>
      <c r="R689" s="35" t="s">
        <v>25</v>
      </c>
      <c r="S689" s="36" t="s">
        <v>56</v>
      </c>
      <c r="T689" s="28" t="s">
        <v>23</v>
      </c>
      <c r="U689" s="29">
        <v>1</v>
      </c>
      <c r="V689" s="32">
        <v>201.13283333333334</v>
      </c>
      <c r="W689" s="32">
        <f>U689*V689</f>
        <v>201.13283333333334</v>
      </c>
      <c r="X689" s="2"/>
      <c r="Y689" s="2"/>
    </row>
    <row r="690" s="2" customFormat="1" ht="24" customHeight="1">
      <c r="B690" s="25"/>
      <c r="C690" s="26">
        <v>660</v>
      </c>
      <c r="D690" s="27" t="s">
        <v>364</v>
      </c>
      <c r="E690" s="28" t="s">
        <v>23</v>
      </c>
      <c r="F690" s="29">
        <v>1</v>
      </c>
      <c r="G690" s="30"/>
      <c r="H690" s="31"/>
      <c r="I690" s="31"/>
      <c r="J690" s="32">
        <v>234.64491666666666</v>
      </c>
      <c r="K690" s="33">
        <v>0</v>
      </c>
      <c r="L690" s="32">
        <f t="shared" si="11"/>
        <v>0</v>
      </c>
      <c r="M690" s="34"/>
      <c r="N690" s="2"/>
      <c r="P690" s="26">
        <v>660</v>
      </c>
      <c r="Q690" s="27" t="s">
        <v>364</v>
      </c>
      <c r="R690" s="35" t="s">
        <v>25</v>
      </c>
      <c r="S690" s="36" t="s">
        <v>56</v>
      </c>
      <c r="T690" s="28" t="s">
        <v>23</v>
      </c>
      <c r="U690" s="29">
        <v>1</v>
      </c>
      <c r="V690" s="32">
        <v>234.64491666666666</v>
      </c>
      <c r="W690" s="32">
        <f>U690*V690</f>
        <v>234.64491666666666</v>
      </c>
      <c r="X690" s="2"/>
      <c r="Y690" s="2"/>
    </row>
    <row r="691" s="2" customFormat="1" ht="24" customHeight="1">
      <c r="B691" s="25"/>
      <c r="C691" s="26">
        <v>661</v>
      </c>
      <c r="D691" s="27" t="s">
        <v>365</v>
      </c>
      <c r="E691" s="28" t="s">
        <v>23</v>
      </c>
      <c r="F691" s="29">
        <v>1</v>
      </c>
      <c r="G691" s="30"/>
      <c r="H691" s="31"/>
      <c r="I691" s="31"/>
      <c r="J691" s="32">
        <v>320</v>
      </c>
      <c r="K691" s="33">
        <v>0</v>
      </c>
      <c r="L691" s="32">
        <f t="shared" si="11"/>
        <v>0</v>
      </c>
      <c r="M691" s="34"/>
      <c r="N691" s="2"/>
      <c r="P691" s="26">
        <v>661</v>
      </c>
      <c r="Q691" s="27" t="s">
        <v>365</v>
      </c>
      <c r="R691" s="35" t="s">
        <v>25</v>
      </c>
      <c r="S691" s="36" t="s">
        <v>56</v>
      </c>
      <c r="T691" s="28" t="s">
        <v>23</v>
      </c>
      <c r="U691" s="29">
        <v>1</v>
      </c>
      <c r="V691" s="32">
        <v>320</v>
      </c>
      <c r="W691" s="32">
        <f>U691*V691</f>
        <v>320</v>
      </c>
      <c r="X691" s="2"/>
      <c r="Y691" s="2"/>
    </row>
    <row r="692" s="2" customFormat="1" ht="24" customHeight="1">
      <c r="B692" s="25"/>
      <c r="C692" s="26">
        <v>662</v>
      </c>
      <c r="D692" s="27" t="s">
        <v>366</v>
      </c>
      <c r="E692" s="28" t="s">
        <v>23</v>
      </c>
      <c r="F692" s="29">
        <v>1</v>
      </c>
      <c r="G692" s="30"/>
      <c r="H692" s="31"/>
      <c r="I692" s="31"/>
      <c r="J692" s="32">
        <v>18840.276000000002</v>
      </c>
      <c r="K692" s="33">
        <v>0</v>
      </c>
      <c r="L692" s="32">
        <f t="shared" si="11"/>
        <v>0</v>
      </c>
      <c r="M692" s="34"/>
      <c r="N692" s="2"/>
      <c r="P692" s="26">
        <v>662</v>
      </c>
      <c r="Q692" s="27" t="s">
        <v>366</v>
      </c>
      <c r="R692" s="35" t="s">
        <v>25</v>
      </c>
      <c r="S692" s="36" t="s">
        <v>41</v>
      </c>
      <c r="T692" s="28" t="s">
        <v>23</v>
      </c>
      <c r="U692" s="29">
        <v>1</v>
      </c>
      <c r="V692" s="32">
        <v>18840.276000000002</v>
      </c>
      <c r="W692" s="32">
        <f>U692*V692</f>
        <v>18840.276000000002</v>
      </c>
      <c r="X692" s="2"/>
      <c r="Y692" s="2"/>
    </row>
    <row r="693" s="2" customFormat="1" ht="24" customHeight="1">
      <c r="B693" s="25"/>
      <c r="C693" s="26">
        <v>663</v>
      </c>
      <c r="D693" s="27" t="s">
        <v>367</v>
      </c>
      <c r="E693" s="28" t="s">
        <v>23</v>
      </c>
      <c r="F693" s="29">
        <v>1</v>
      </c>
      <c r="G693" s="30"/>
      <c r="H693" s="31"/>
      <c r="I693" s="31"/>
      <c r="J693" s="32">
        <v>35475.840000000004</v>
      </c>
      <c r="K693" s="33">
        <v>0</v>
      </c>
      <c r="L693" s="32">
        <f t="shared" si="11"/>
        <v>0</v>
      </c>
      <c r="M693" s="34"/>
      <c r="N693" s="2"/>
      <c r="P693" s="26">
        <v>663</v>
      </c>
      <c r="Q693" s="27" t="s">
        <v>367</v>
      </c>
      <c r="R693" s="35" t="s">
        <v>25</v>
      </c>
      <c r="S693" s="36" t="s">
        <v>41</v>
      </c>
      <c r="T693" s="28" t="s">
        <v>23</v>
      </c>
      <c r="U693" s="29">
        <v>1</v>
      </c>
      <c r="V693" s="32">
        <v>35475.840000000004</v>
      </c>
      <c r="W693" s="32">
        <f>U693*V693</f>
        <v>35475.840000000004</v>
      </c>
      <c r="X693" s="2"/>
      <c r="Y693" s="2"/>
    </row>
    <row r="694" s="2" customFormat="1" ht="24" customHeight="1">
      <c r="B694" s="25"/>
      <c r="C694" s="26">
        <v>664</v>
      </c>
      <c r="D694" s="27" t="s">
        <v>367</v>
      </c>
      <c r="E694" s="28" t="s">
        <v>23</v>
      </c>
      <c r="F694" s="29">
        <v>1</v>
      </c>
      <c r="G694" s="30"/>
      <c r="H694" s="31"/>
      <c r="I694" s="31"/>
      <c r="J694" s="32">
        <v>64728.000000000007</v>
      </c>
      <c r="K694" s="33">
        <v>0</v>
      </c>
      <c r="L694" s="32">
        <f t="shared" si="11"/>
        <v>0</v>
      </c>
      <c r="M694" s="34"/>
      <c r="N694" s="2"/>
      <c r="P694" s="26">
        <v>664</v>
      </c>
      <c r="Q694" s="27" t="s">
        <v>367</v>
      </c>
      <c r="R694" s="35" t="s">
        <v>25</v>
      </c>
      <c r="S694" s="36" t="s">
        <v>41</v>
      </c>
      <c r="T694" s="28" t="s">
        <v>23</v>
      </c>
      <c r="U694" s="29">
        <v>1</v>
      </c>
      <c r="V694" s="32">
        <v>64728.000000000007</v>
      </c>
      <c r="W694" s="32">
        <f>U694*V694</f>
        <v>64728.000000000007</v>
      </c>
      <c r="X694" s="2"/>
      <c r="Y694" s="2"/>
    </row>
    <row r="695" s="2" customFormat="1" ht="24" customHeight="1">
      <c r="B695" s="25"/>
      <c r="C695" s="26">
        <v>665</v>
      </c>
      <c r="D695" s="27" t="s">
        <v>367</v>
      </c>
      <c r="E695" s="28" t="s">
        <v>23</v>
      </c>
      <c r="F695" s="29">
        <v>1</v>
      </c>
      <c r="G695" s="30"/>
      <c r="H695" s="31"/>
      <c r="I695" s="31"/>
      <c r="J695" s="32">
        <v>25086.240000000002</v>
      </c>
      <c r="K695" s="33">
        <v>0</v>
      </c>
      <c r="L695" s="32">
        <f t="shared" si="11"/>
        <v>0</v>
      </c>
      <c r="M695" s="34"/>
      <c r="N695" s="2"/>
      <c r="P695" s="26">
        <v>665</v>
      </c>
      <c r="Q695" s="27" t="s">
        <v>367</v>
      </c>
      <c r="R695" s="35" t="s">
        <v>25</v>
      </c>
      <c r="S695" s="36" t="s">
        <v>41</v>
      </c>
      <c r="T695" s="28" t="s">
        <v>23</v>
      </c>
      <c r="U695" s="29">
        <v>1</v>
      </c>
      <c r="V695" s="32">
        <v>25086.240000000002</v>
      </c>
      <c r="W695" s="32">
        <f>U695*V695</f>
        <v>25086.240000000002</v>
      </c>
      <c r="X695" s="2"/>
      <c r="Y695" s="2"/>
    </row>
    <row r="696" s="2" customFormat="1" ht="24" customHeight="1">
      <c r="B696" s="25"/>
      <c r="C696" s="26">
        <v>666</v>
      </c>
      <c r="D696" s="27" t="s">
        <v>367</v>
      </c>
      <c r="E696" s="28" t="s">
        <v>23</v>
      </c>
      <c r="F696" s="29">
        <v>1</v>
      </c>
      <c r="G696" s="30"/>
      <c r="H696" s="31"/>
      <c r="I696" s="31"/>
      <c r="J696" s="32">
        <v>103248.00000000001</v>
      </c>
      <c r="K696" s="33">
        <v>0</v>
      </c>
      <c r="L696" s="32">
        <f t="shared" si="11"/>
        <v>0</v>
      </c>
      <c r="M696" s="34"/>
      <c r="N696" s="2"/>
      <c r="P696" s="26">
        <v>666</v>
      </c>
      <c r="Q696" s="27" t="s">
        <v>367</v>
      </c>
      <c r="R696" s="35" t="s">
        <v>25</v>
      </c>
      <c r="S696" s="36" t="s">
        <v>41</v>
      </c>
      <c r="T696" s="28" t="s">
        <v>23</v>
      </c>
      <c r="U696" s="29">
        <v>1</v>
      </c>
      <c r="V696" s="32">
        <v>103248.00000000001</v>
      </c>
      <c r="W696" s="32">
        <f>U696*V696</f>
        <v>103248.00000000001</v>
      </c>
      <c r="X696" s="2"/>
      <c r="Y696" s="2"/>
    </row>
    <row r="697" s="2" customFormat="1" ht="24" customHeight="1">
      <c r="B697" s="25"/>
      <c r="C697" s="26">
        <v>667</v>
      </c>
      <c r="D697" s="27" t="s">
        <v>73</v>
      </c>
      <c r="E697" s="28" t="s">
        <v>23</v>
      </c>
      <c r="F697" s="29">
        <v>1</v>
      </c>
      <c r="G697" s="30"/>
      <c r="H697" s="31"/>
      <c r="I697" s="31"/>
      <c r="J697" s="32">
        <v>511600</v>
      </c>
      <c r="K697" s="33">
        <v>0</v>
      </c>
      <c r="L697" s="32">
        <f t="shared" si="11"/>
        <v>0</v>
      </c>
      <c r="M697" s="34"/>
      <c r="N697" s="2"/>
      <c r="P697" s="26">
        <v>667</v>
      </c>
      <c r="Q697" s="27" t="s">
        <v>73</v>
      </c>
      <c r="R697" s="35" t="s">
        <v>25</v>
      </c>
      <c r="S697" s="36" t="s">
        <v>41</v>
      </c>
      <c r="T697" s="28" t="s">
        <v>23</v>
      </c>
      <c r="U697" s="29">
        <v>1</v>
      </c>
      <c r="V697" s="32">
        <v>511600</v>
      </c>
      <c r="W697" s="32">
        <f>U697*V697</f>
        <v>511600</v>
      </c>
      <c r="X697" s="2"/>
      <c r="Y697" s="2"/>
    </row>
    <row r="698" s="2" customFormat="1" ht="24" customHeight="1">
      <c r="B698" s="25"/>
      <c r="C698" s="26">
        <v>668</v>
      </c>
      <c r="D698" s="27" t="s">
        <v>368</v>
      </c>
      <c r="E698" s="28" t="s">
        <v>23</v>
      </c>
      <c r="F698" s="29">
        <v>1</v>
      </c>
      <c r="G698" s="30"/>
      <c r="H698" s="31"/>
      <c r="I698" s="31"/>
      <c r="J698" s="32">
        <v>44092.800000000003</v>
      </c>
      <c r="K698" s="33">
        <v>0</v>
      </c>
      <c r="L698" s="32">
        <f t="shared" si="11"/>
        <v>0</v>
      </c>
      <c r="M698" s="34"/>
      <c r="N698" s="2"/>
      <c r="P698" s="26">
        <v>668</v>
      </c>
      <c r="Q698" s="27" t="s">
        <v>368</v>
      </c>
      <c r="R698" s="35" t="s">
        <v>25</v>
      </c>
      <c r="S698" s="36" t="s">
        <v>26</v>
      </c>
      <c r="T698" s="28" t="s">
        <v>23</v>
      </c>
      <c r="U698" s="29">
        <v>1</v>
      </c>
      <c r="V698" s="32">
        <v>44092.800000000003</v>
      </c>
      <c r="W698" s="32">
        <f>U698*V698</f>
        <v>44092.800000000003</v>
      </c>
      <c r="X698" s="2"/>
      <c r="Y698" s="2"/>
    </row>
    <row r="699" s="2" customFormat="1" ht="24" customHeight="1">
      <c r="B699" s="25"/>
      <c r="C699" s="26">
        <v>669</v>
      </c>
      <c r="D699" s="27" t="s">
        <v>143</v>
      </c>
      <c r="E699" s="28" t="s">
        <v>23</v>
      </c>
      <c r="F699" s="29">
        <v>1</v>
      </c>
      <c r="G699" s="30"/>
      <c r="H699" s="31"/>
      <c r="I699" s="31"/>
      <c r="J699" s="32">
        <v>1000</v>
      </c>
      <c r="K699" s="33">
        <v>0</v>
      </c>
      <c r="L699" s="32">
        <f t="shared" si="11"/>
        <v>0</v>
      </c>
      <c r="M699" s="34"/>
      <c r="N699" s="2"/>
      <c r="P699" s="26">
        <v>669</v>
      </c>
      <c r="Q699" s="27" t="s">
        <v>143</v>
      </c>
      <c r="R699" s="35" t="s">
        <v>25</v>
      </c>
      <c r="S699" s="36" t="s">
        <v>26</v>
      </c>
      <c r="T699" s="28" t="s">
        <v>23</v>
      </c>
      <c r="U699" s="29">
        <v>1</v>
      </c>
      <c r="V699" s="32">
        <v>1000</v>
      </c>
      <c r="W699" s="32">
        <f>U699*V699</f>
        <v>1000</v>
      </c>
      <c r="X699" s="2"/>
      <c r="Y699" s="2"/>
    </row>
    <row r="700" s="2" customFormat="1" ht="24" customHeight="1">
      <c r="B700" s="25"/>
      <c r="C700" s="26">
        <v>670</v>
      </c>
      <c r="D700" s="27" t="s">
        <v>369</v>
      </c>
      <c r="E700" s="28" t="s">
        <v>23</v>
      </c>
      <c r="F700" s="29">
        <v>1</v>
      </c>
      <c r="G700" s="30"/>
      <c r="H700" s="31"/>
      <c r="I700" s="31"/>
      <c r="J700" s="32">
        <v>1000</v>
      </c>
      <c r="K700" s="33">
        <v>0</v>
      </c>
      <c r="L700" s="32">
        <f t="shared" si="11"/>
        <v>0</v>
      </c>
      <c r="M700" s="34"/>
      <c r="N700" s="2"/>
      <c r="P700" s="26">
        <v>670</v>
      </c>
      <c r="Q700" s="27" t="s">
        <v>369</v>
      </c>
      <c r="R700" s="35" t="s">
        <v>25</v>
      </c>
      <c r="S700" s="36" t="s">
        <v>26</v>
      </c>
      <c r="T700" s="28" t="s">
        <v>23</v>
      </c>
      <c r="U700" s="29">
        <v>1</v>
      </c>
      <c r="V700" s="32">
        <v>1000</v>
      </c>
      <c r="W700" s="32">
        <f>U700*V700</f>
        <v>1000</v>
      </c>
      <c r="X700" s="2"/>
      <c r="Y700" s="2"/>
    </row>
    <row r="701" s="2" customFormat="1" ht="24" customHeight="1">
      <c r="B701" s="25"/>
      <c r="C701" s="26">
        <v>671</v>
      </c>
      <c r="D701" s="27" t="s">
        <v>370</v>
      </c>
      <c r="E701" s="28" t="s">
        <v>23</v>
      </c>
      <c r="F701" s="29">
        <v>1</v>
      </c>
      <c r="G701" s="30"/>
      <c r="H701" s="31"/>
      <c r="I701" s="31"/>
      <c r="J701" s="32">
        <v>57926.879999999997</v>
      </c>
      <c r="K701" s="33">
        <v>0</v>
      </c>
      <c r="L701" s="32">
        <f t="shared" si="11"/>
        <v>0</v>
      </c>
      <c r="M701" s="34"/>
      <c r="N701" s="2"/>
      <c r="P701" s="26">
        <v>671</v>
      </c>
      <c r="Q701" s="27" t="s">
        <v>370</v>
      </c>
      <c r="R701" s="35" t="s">
        <v>25</v>
      </c>
      <c r="S701" s="36" t="s">
        <v>26</v>
      </c>
      <c r="T701" s="28" t="s">
        <v>23</v>
      </c>
      <c r="U701" s="29">
        <v>1</v>
      </c>
      <c r="V701" s="32">
        <v>57926.879999999997</v>
      </c>
      <c r="W701" s="32">
        <f>U701*V701</f>
        <v>57926.879999999997</v>
      </c>
      <c r="X701" s="2"/>
      <c r="Y701" s="2"/>
    </row>
    <row r="702" s="2" customFormat="1" ht="24" customHeight="1">
      <c r="B702" s="25"/>
      <c r="C702" s="26">
        <v>672</v>
      </c>
      <c r="D702" s="27" t="s">
        <v>370</v>
      </c>
      <c r="E702" s="28" t="s">
        <v>23</v>
      </c>
      <c r="F702" s="29">
        <v>1</v>
      </c>
      <c r="G702" s="30"/>
      <c r="H702" s="31"/>
      <c r="I702" s="31"/>
      <c r="J702" s="32">
        <v>52722.720000000001</v>
      </c>
      <c r="K702" s="33">
        <v>0</v>
      </c>
      <c r="L702" s="32">
        <f t="shared" si="11"/>
        <v>0</v>
      </c>
      <c r="M702" s="34"/>
      <c r="N702" s="2"/>
      <c r="P702" s="26">
        <v>672</v>
      </c>
      <c r="Q702" s="27" t="s">
        <v>370</v>
      </c>
      <c r="R702" s="35" t="s">
        <v>25</v>
      </c>
      <c r="S702" s="36" t="s">
        <v>26</v>
      </c>
      <c r="T702" s="28" t="s">
        <v>23</v>
      </c>
      <c r="U702" s="29">
        <v>1</v>
      </c>
      <c r="V702" s="32">
        <v>52722.720000000001</v>
      </c>
      <c r="W702" s="32">
        <f>U702*V702</f>
        <v>52722.720000000001</v>
      </c>
      <c r="X702" s="2"/>
      <c r="Y702" s="2"/>
    </row>
    <row r="703" s="2" customFormat="1" ht="24" customHeight="1">
      <c r="B703" s="25"/>
      <c r="C703" s="26">
        <v>673</v>
      </c>
      <c r="D703" s="27" t="s">
        <v>371</v>
      </c>
      <c r="E703" s="28" t="s">
        <v>23</v>
      </c>
      <c r="F703" s="29">
        <v>1</v>
      </c>
      <c r="G703" s="30"/>
      <c r="H703" s="31"/>
      <c r="I703" s="31"/>
      <c r="J703" s="32">
        <v>1218.3465833333335</v>
      </c>
      <c r="K703" s="33">
        <v>0</v>
      </c>
      <c r="L703" s="32">
        <f t="shared" si="11"/>
        <v>0</v>
      </c>
      <c r="M703" s="34"/>
      <c r="N703" s="2"/>
      <c r="P703" s="26">
        <v>673</v>
      </c>
      <c r="Q703" s="27" t="s">
        <v>371</v>
      </c>
      <c r="R703" s="35" t="s">
        <v>25</v>
      </c>
      <c r="S703" s="36" t="s">
        <v>26</v>
      </c>
      <c r="T703" s="28" t="s">
        <v>23</v>
      </c>
      <c r="U703" s="29">
        <v>1</v>
      </c>
      <c r="V703" s="32">
        <v>1218.3465833333335</v>
      </c>
      <c r="W703" s="32">
        <f>U703*V703</f>
        <v>1218.3465833333335</v>
      </c>
      <c r="X703" s="2"/>
      <c r="Y703" s="2"/>
    </row>
    <row r="704" s="2" customFormat="1" ht="24" customHeight="1">
      <c r="B704" s="25"/>
      <c r="C704" s="26">
        <v>674</v>
      </c>
      <c r="D704" s="27" t="s">
        <v>372</v>
      </c>
      <c r="E704" s="28" t="s">
        <v>23</v>
      </c>
      <c r="F704" s="29">
        <v>1</v>
      </c>
      <c r="G704" s="30"/>
      <c r="H704" s="31"/>
      <c r="I704" s="31"/>
      <c r="J704" s="32">
        <v>4701.6000000000004</v>
      </c>
      <c r="K704" s="33">
        <v>0</v>
      </c>
      <c r="L704" s="32">
        <f t="shared" si="11"/>
        <v>0</v>
      </c>
      <c r="M704" s="34"/>
      <c r="N704" s="2"/>
      <c r="P704" s="26">
        <v>674</v>
      </c>
      <c r="Q704" s="27" t="s">
        <v>372</v>
      </c>
      <c r="R704" s="35" t="s">
        <v>25</v>
      </c>
      <c r="S704" s="36" t="s">
        <v>26</v>
      </c>
      <c r="T704" s="28" t="s">
        <v>23</v>
      </c>
      <c r="U704" s="29">
        <v>1</v>
      </c>
      <c r="V704" s="32">
        <v>4701.6000000000004</v>
      </c>
      <c r="W704" s="32">
        <f>U704*V704</f>
        <v>4701.6000000000004</v>
      </c>
      <c r="X704" s="2"/>
      <c r="Y704" s="2"/>
    </row>
    <row r="705" s="2" customFormat="1" ht="24" customHeight="1">
      <c r="B705" s="25"/>
      <c r="C705" s="26">
        <v>675</v>
      </c>
      <c r="D705" s="27" t="s">
        <v>373</v>
      </c>
      <c r="E705" s="28" t="s">
        <v>23</v>
      </c>
      <c r="F705" s="29">
        <v>1</v>
      </c>
      <c r="G705" s="30"/>
      <c r="H705" s="31"/>
      <c r="I705" s="31"/>
      <c r="J705" s="32">
        <v>6549.1200000000008</v>
      </c>
      <c r="K705" s="33">
        <v>0</v>
      </c>
      <c r="L705" s="32">
        <f t="shared" si="11"/>
        <v>0</v>
      </c>
      <c r="M705" s="34"/>
      <c r="N705" s="2"/>
      <c r="P705" s="26">
        <v>675</v>
      </c>
      <c r="Q705" s="27" t="s">
        <v>373</v>
      </c>
      <c r="R705" s="35" t="s">
        <v>25</v>
      </c>
      <c r="S705" s="36" t="s">
        <v>26</v>
      </c>
      <c r="T705" s="28" t="s">
        <v>23</v>
      </c>
      <c r="U705" s="29">
        <v>1</v>
      </c>
      <c r="V705" s="32">
        <v>6549.1200000000008</v>
      </c>
      <c r="W705" s="32">
        <f>U705*V705</f>
        <v>6549.1200000000008</v>
      </c>
      <c r="X705" s="2"/>
      <c r="Y705" s="2"/>
    </row>
    <row r="706" s="2" customFormat="1" ht="24" customHeight="1">
      <c r="B706" s="25"/>
      <c r="C706" s="26">
        <v>676</v>
      </c>
      <c r="D706" s="27" t="s">
        <v>374</v>
      </c>
      <c r="E706" s="28" t="s">
        <v>23</v>
      </c>
      <c r="F706" s="29">
        <v>1</v>
      </c>
      <c r="G706" s="30"/>
      <c r="H706" s="31"/>
      <c r="I706" s="31"/>
      <c r="J706" s="32">
        <v>328.85408333333339</v>
      </c>
      <c r="K706" s="33">
        <v>0</v>
      </c>
      <c r="L706" s="32">
        <f t="shared" si="11"/>
        <v>0</v>
      </c>
      <c r="M706" s="34"/>
      <c r="N706" s="2"/>
      <c r="P706" s="26">
        <v>676</v>
      </c>
      <c r="Q706" s="27" t="s">
        <v>374</v>
      </c>
      <c r="R706" s="35" t="s">
        <v>25</v>
      </c>
      <c r="S706" s="36" t="s">
        <v>26</v>
      </c>
      <c r="T706" s="28" t="s">
        <v>23</v>
      </c>
      <c r="U706" s="29">
        <v>1</v>
      </c>
      <c r="V706" s="32">
        <v>328.85408333333339</v>
      </c>
      <c r="W706" s="32">
        <f>U706*V706</f>
        <v>328.85408333333339</v>
      </c>
      <c r="X706" s="2"/>
      <c r="Y706" s="2"/>
    </row>
    <row r="707" s="2" customFormat="1" ht="24" customHeight="1">
      <c r="B707" s="25"/>
      <c r="C707" s="26">
        <v>677</v>
      </c>
      <c r="D707" s="27" t="s">
        <v>212</v>
      </c>
      <c r="E707" s="28" t="s">
        <v>23</v>
      </c>
      <c r="F707" s="29">
        <v>1</v>
      </c>
      <c r="G707" s="30"/>
      <c r="H707" s="31"/>
      <c r="I707" s="31"/>
      <c r="J707" s="32">
        <v>23484</v>
      </c>
      <c r="K707" s="33">
        <v>0</v>
      </c>
      <c r="L707" s="32">
        <f t="shared" si="11"/>
        <v>0</v>
      </c>
      <c r="M707" s="34"/>
      <c r="N707" s="2"/>
      <c r="P707" s="26">
        <v>677</v>
      </c>
      <c r="Q707" s="27" t="s">
        <v>212</v>
      </c>
      <c r="R707" s="35" t="s">
        <v>25</v>
      </c>
      <c r="S707" s="36" t="s">
        <v>75</v>
      </c>
      <c r="T707" s="28" t="s">
        <v>23</v>
      </c>
      <c r="U707" s="29">
        <v>1</v>
      </c>
      <c r="V707" s="32">
        <v>23484</v>
      </c>
      <c r="W707" s="32">
        <f>U707*V707</f>
        <v>23484</v>
      </c>
      <c r="X707" s="2"/>
      <c r="Y707" s="2"/>
    </row>
    <row r="708" s="2" customFormat="1" ht="24" customHeight="1">
      <c r="B708" s="25"/>
      <c r="C708" s="26">
        <v>678</v>
      </c>
      <c r="D708" s="27" t="s">
        <v>213</v>
      </c>
      <c r="E708" s="28" t="s">
        <v>23</v>
      </c>
      <c r="F708" s="29">
        <v>4</v>
      </c>
      <c r="G708" s="30"/>
      <c r="H708" s="31"/>
      <c r="I708" s="31"/>
      <c r="J708" s="32">
        <v>6983.2614166666663</v>
      </c>
      <c r="K708" s="33">
        <v>0</v>
      </c>
      <c r="L708" s="32">
        <f t="shared" si="11"/>
        <v>0</v>
      </c>
      <c r="M708" s="34"/>
      <c r="N708" s="2"/>
      <c r="P708" s="26">
        <v>678</v>
      </c>
      <c r="Q708" s="27" t="s">
        <v>213</v>
      </c>
      <c r="R708" s="35" t="s">
        <v>25</v>
      </c>
      <c r="S708" s="36" t="s">
        <v>36</v>
      </c>
      <c r="T708" s="28" t="s">
        <v>23</v>
      </c>
      <c r="U708" s="29">
        <v>4</v>
      </c>
      <c r="V708" s="32">
        <v>6983.2614166666663</v>
      </c>
      <c r="W708" s="32">
        <f>U708*V708</f>
        <v>27933.045666666665</v>
      </c>
      <c r="X708" s="2"/>
      <c r="Y708" s="2"/>
    </row>
    <row r="709" s="2" customFormat="1" ht="24" customHeight="1">
      <c r="B709" s="25"/>
      <c r="C709" s="26">
        <v>679</v>
      </c>
      <c r="D709" s="27" t="s">
        <v>375</v>
      </c>
      <c r="E709" s="28" t="s">
        <v>23</v>
      </c>
      <c r="F709" s="29">
        <v>1</v>
      </c>
      <c r="G709" s="30"/>
      <c r="H709" s="31"/>
      <c r="I709" s="31"/>
      <c r="J709" s="32">
        <v>20000</v>
      </c>
      <c r="K709" s="33">
        <v>0</v>
      </c>
      <c r="L709" s="32">
        <f t="shared" si="11"/>
        <v>0</v>
      </c>
      <c r="M709" s="34"/>
      <c r="N709" s="2"/>
      <c r="P709" s="26">
        <v>679</v>
      </c>
      <c r="Q709" s="27" t="s">
        <v>375</v>
      </c>
      <c r="R709" s="35" t="s">
        <v>25</v>
      </c>
      <c r="S709" s="36" t="s">
        <v>26</v>
      </c>
      <c r="T709" s="28" t="s">
        <v>23</v>
      </c>
      <c r="U709" s="29">
        <v>1</v>
      </c>
      <c r="V709" s="32">
        <v>20000</v>
      </c>
      <c r="W709" s="32">
        <f>U709*V709</f>
        <v>20000</v>
      </c>
      <c r="X709" s="2"/>
      <c r="Y709" s="2"/>
    </row>
    <row r="710" s="2" customFormat="1" ht="24" customHeight="1">
      <c r="B710" s="25"/>
      <c r="C710" s="26">
        <v>680</v>
      </c>
      <c r="D710" s="27" t="s">
        <v>376</v>
      </c>
      <c r="E710" s="28" t="s">
        <v>23</v>
      </c>
      <c r="F710" s="29">
        <v>1</v>
      </c>
      <c r="G710" s="30"/>
      <c r="H710" s="31"/>
      <c r="I710" s="31"/>
      <c r="J710" s="32">
        <v>14679.360000000001</v>
      </c>
      <c r="K710" s="33">
        <v>0</v>
      </c>
      <c r="L710" s="32">
        <f t="shared" si="11"/>
        <v>0</v>
      </c>
      <c r="M710" s="34"/>
      <c r="N710" s="2"/>
      <c r="P710" s="26">
        <v>680</v>
      </c>
      <c r="Q710" s="27" t="s">
        <v>376</v>
      </c>
      <c r="R710" s="35" t="s">
        <v>25</v>
      </c>
      <c r="S710" s="36" t="s">
        <v>26</v>
      </c>
      <c r="T710" s="28" t="s">
        <v>23</v>
      </c>
      <c r="U710" s="29">
        <v>1</v>
      </c>
      <c r="V710" s="32">
        <v>14679.360000000001</v>
      </c>
      <c r="W710" s="32">
        <f>U710*V710</f>
        <v>14679.360000000001</v>
      </c>
      <c r="X710" s="2"/>
      <c r="Y710" s="2"/>
    </row>
    <row r="711" s="2" customFormat="1" ht="24" customHeight="1">
      <c r="B711" s="25"/>
      <c r="C711" s="26">
        <v>681</v>
      </c>
      <c r="D711" s="27" t="s">
        <v>214</v>
      </c>
      <c r="E711" s="28" t="s">
        <v>23</v>
      </c>
      <c r="F711" s="29">
        <v>1</v>
      </c>
      <c r="G711" s="30"/>
      <c r="H711" s="31"/>
      <c r="I711" s="31"/>
      <c r="J711" s="32">
        <v>400000</v>
      </c>
      <c r="K711" s="33">
        <v>0</v>
      </c>
      <c r="L711" s="32">
        <f t="shared" si="11"/>
        <v>0</v>
      </c>
      <c r="M711" s="34"/>
      <c r="N711" s="2"/>
      <c r="P711" s="26">
        <v>681</v>
      </c>
      <c r="Q711" s="27" t="s">
        <v>214</v>
      </c>
      <c r="R711" s="35" t="s">
        <v>25</v>
      </c>
      <c r="S711" s="36" t="s">
        <v>26</v>
      </c>
      <c r="T711" s="28" t="s">
        <v>23</v>
      </c>
      <c r="U711" s="29">
        <v>1</v>
      </c>
      <c r="V711" s="32">
        <v>400000</v>
      </c>
      <c r="W711" s="32">
        <f>U711*V711</f>
        <v>400000</v>
      </c>
      <c r="X711" s="2"/>
      <c r="Y711" s="2"/>
    </row>
    <row r="712" s="2" customFormat="1" ht="24" customHeight="1">
      <c r="B712" s="25"/>
      <c r="C712" s="26">
        <v>682</v>
      </c>
      <c r="D712" s="27" t="s">
        <v>377</v>
      </c>
      <c r="E712" s="28" t="s">
        <v>23</v>
      </c>
      <c r="F712" s="29">
        <v>1</v>
      </c>
      <c r="G712" s="30"/>
      <c r="H712" s="31"/>
      <c r="I712" s="31"/>
      <c r="J712" s="32">
        <v>10771.200000000001</v>
      </c>
      <c r="K712" s="33">
        <v>0</v>
      </c>
      <c r="L712" s="32">
        <f t="shared" si="11"/>
        <v>0</v>
      </c>
      <c r="M712" s="34"/>
      <c r="N712" s="2"/>
      <c r="P712" s="26">
        <v>682</v>
      </c>
      <c r="Q712" s="27" t="s">
        <v>377</v>
      </c>
      <c r="R712" s="35" t="s">
        <v>25</v>
      </c>
      <c r="S712" s="36" t="s">
        <v>26</v>
      </c>
      <c r="T712" s="28" t="s">
        <v>23</v>
      </c>
      <c r="U712" s="29">
        <v>1</v>
      </c>
      <c r="V712" s="32">
        <v>10771.200000000001</v>
      </c>
      <c r="W712" s="32">
        <f>U712*V712</f>
        <v>10771.200000000001</v>
      </c>
      <c r="X712" s="2"/>
      <c r="Y712" s="2"/>
    </row>
    <row r="713" s="2" customFormat="1" ht="24" customHeight="1">
      <c r="B713" s="25"/>
      <c r="C713" s="26">
        <v>683</v>
      </c>
      <c r="D713" s="27" t="s">
        <v>378</v>
      </c>
      <c r="E713" s="28" t="s">
        <v>23</v>
      </c>
      <c r="F713" s="29">
        <v>1</v>
      </c>
      <c r="G713" s="30"/>
      <c r="H713" s="31"/>
      <c r="I713" s="31"/>
      <c r="J713" s="32">
        <v>12.960000000000001</v>
      </c>
      <c r="K713" s="33">
        <v>0</v>
      </c>
      <c r="L713" s="32">
        <f t="shared" si="11"/>
        <v>0</v>
      </c>
      <c r="M713" s="34"/>
      <c r="N713" s="2"/>
      <c r="P713" s="26">
        <v>683</v>
      </c>
      <c r="Q713" s="27" t="s">
        <v>378</v>
      </c>
      <c r="R713" s="35" t="s">
        <v>25</v>
      </c>
      <c r="S713" s="36" t="s">
        <v>26</v>
      </c>
      <c r="T713" s="28" t="s">
        <v>23</v>
      </c>
      <c r="U713" s="29">
        <v>1</v>
      </c>
      <c r="V713" s="32">
        <v>12.960000000000001</v>
      </c>
      <c r="W713" s="32">
        <f>U713*V713</f>
        <v>12.960000000000001</v>
      </c>
      <c r="X713" s="2"/>
      <c r="Y713" s="2"/>
    </row>
    <row r="714" s="2" customFormat="1" ht="24" customHeight="1">
      <c r="B714" s="25"/>
      <c r="C714" s="26">
        <v>684</v>
      </c>
      <c r="D714" s="27" t="s">
        <v>379</v>
      </c>
      <c r="E714" s="28" t="s">
        <v>23</v>
      </c>
      <c r="F714" s="29">
        <v>1</v>
      </c>
      <c r="G714" s="30"/>
      <c r="H714" s="31"/>
      <c r="I714" s="31"/>
      <c r="J714" s="32">
        <v>7000</v>
      </c>
      <c r="K714" s="33">
        <v>0</v>
      </c>
      <c r="L714" s="32">
        <f t="shared" si="11"/>
        <v>0</v>
      </c>
      <c r="M714" s="34"/>
      <c r="N714" s="2"/>
      <c r="P714" s="26">
        <v>684</v>
      </c>
      <c r="Q714" s="27" t="s">
        <v>379</v>
      </c>
      <c r="R714" s="35" t="s">
        <v>25</v>
      </c>
      <c r="S714" s="36" t="s">
        <v>26</v>
      </c>
      <c r="T714" s="28" t="s">
        <v>23</v>
      </c>
      <c r="U714" s="29">
        <v>1</v>
      </c>
      <c r="V714" s="32">
        <v>7000</v>
      </c>
      <c r="W714" s="32">
        <f>U714*V714</f>
        <v>7000</v>
      </c>
      <c r="X714" s="2"/>
      <c r="Y714" s="2"/>
    </row>
    <row r="715" s="2" customFormat="1" ht="24" customHeight="1">
      <c r="B715" s="25"/>
      <c r="C715" s="26">
        <v>685</v>
      </c>
      <c r="D715" s="27" t="s">
        <v>380</v>
      </c>
      <c r="E715" s="28" t="s">
        <v>157</v>
      </c>
      <c r="F715" s="29">
        <v>1</v>
      </c>
      <c r="G715" s="30"/>
      <c r="H715" s="31"/>
      <c r="I715" s="31"/>
      <c r="J715" s="32">
        <v>77320.492666666672</v>
      </c>
      <c r="K715" s="33">
        <v>0</v>
      </c>
      <c r="L715" s="32">
        <f t="shared" si="11"/>
        <v>0</v>
      </c>
      <c r="M715" s="34"/>
      <c r="N715" s="2"/>
      <c r="P715" s="26">
        <v>685</v>
      </c>
      <c r="Q715" s="27" t="s">
        <v>380</v>
      </c>
      <c r="R715" s="35" t="s">
        <v>25</v>
      </c>
      <c r="S715" s="36" t="s">
        <v>26</v>
      </c>
      <c r="T715" s="28" t="s">
        <v>157</v>
      </c>
      <c r="U715" s="29">
        <v>1</v>
      </c>
      <c r="V715" s="32">
        <v>77320.492666666672</v>
      </c>
      <c r="W715" s="32">
        <f>U715*V715</f>
        <v>77320.492666666672</v>
      </c>
      <c r="X715" s="2"/>
      <c r="Y715" s="2"/>
    </row>
    <row r="716" s="2" customFormat="1" ht="24" customHeight="1">
      <c r="B716" s="25"/>
      <c r="C716" s="26">
        <v>686</v>
      </c>
      <c r="D716" s="27" t="s">
        <v>381</v>
      </c>
      <c r="E716" s="28" t="s">
        <v>23</v>
      </c>
      <c r="F716" s="29">
        <v>1</v>
      </c>
      <c r="G716" s="30"/>
      <c r="H716" s="31"/>
      <c r="I716" s="31"/>
      <c r="J716" s="32">
        <v>2819.52</v>
      </c>
      <c r="K716" s="33">
        <v>0</v>
      </c>
      <c r="L716" s="32">
        <f t="shared" si="11"/>
        <v>0</v>
      </c>
      <c r="M716" s="34"/>
      <c r="N716" s="2"/>
      <c r="P716" s="26">
        <v>686</v>
      </c>
      <c r="Q716" s="27" t="s">
        <v>381</v>
      </c>
      <c r="R716" s="35" t="s">
        <v>25</v>
      </c>
      <c r="S716" s="36" t="s">
        <v>26</v>
      </c>
      <c r="T716" s="28" t="s">
        <v>23</v>
      </c>
      <c r="U716" s="29">
        <v>1</v>
      </c>
      <c r="V716" s="32">
        <v>2819.52</v>
      </c>
      <c r="W716" s="32">
        <f>U716*V716</f>
        <v>2819.52</v>
      </c>
      <c r="X716" s="2"/>
      <c r="Y716" s="2"/>
    </row>
    <row r="717" s="2" customFormat="1" ht="24" customHeight="1">
      <c r="B717" s="25"/>
      <c r="C717" s="26">
        <v>687</v>
      </c>
      <c r="D717" s="27" t="s">
        <v>382</v>
      </c>
      <c r="E717" s="28" t="s">
        <v>23</v>
      </c>
      <c r="F717" s="29">
        <v>1</v>
      </c>
      <c r="G717" s="30"/>
      <c r="H717" s="31"/>
      <c r="I717" s="31"/>
      <c r="J717" s="32">
        <v>3846.2400000000002</v>
      </c>
      <c r="K717" s="33">
        <v>0</v>
      </c>
      <c r="L717" s="32">
        <f t="shared" si="11"/>
        <v>0</v>
      </c>
      <c r="M717" s="34"/>
      <c r="N717" s="2"/>
      <c r="P717" s="26">
        <v>687</v>
      </c>
      <c r="Q717" s="27" t="s">
        <v>382</v>
      </c>
      <c r="R717" s="35" t="s">
        <v>25</v>
      </c>
      <c r="S717" s="36" t="s">
        <v>26</v>
      </c>
      <c r="T717" s="28" t="s">
        <v>23</v>
      </c>
      <c r="U717" s="29">
        <v>1</v>
      </c>
      <c r="V717" s="32">
        <v>3846.2400000000002</v>
      </c>
      <c r="W717" s="32">
        <f>U717*V717</f>
        <v>3846.2400000000002</v>
      </c>
      <c r="X717" s="2"/>
      <c r="Y717" s="2"/>
    </row>
    <row r="718" s="2" customFormat="1" ht="24" customHeight="1">
      <c r="B718" s="25"/>
      <c r="C718" s="26">
        <v>688</v>
      </c>
      <c r="D718" s="27" t="s">
        <v>382</v>
      </c>
      <c r="E718" s="28" t="s">
        <v>23</v>
      </c>
      <c r="F718" s="29">
        <v>1</v>
      </c>
      <c r="G718" s="30"/>
      <c r="H718" s="31"/>
      <c r="I718" s="31"/>
      <c r="J718" s="32">
        <v>3755.52</v>
      </c>
      <c r="K718" s="33">
        <v>0</v>
      </c>
      <c r="L718" s="32">
        <f t="shared" si="11"/>
        <v>0</v>
      </c>
      <c r="M718" s="34"/>
      <c r="N718" s="2"/>
      <c r="P718" s="26">
        <v>688</v>
      </c>
      <c r="Q718" s="27" t="s">
        <v>382</v>
      </c>
      <c r="R718" s="35" t="s">
        <v>25</v>
      </c>
      <c r="S718" s="36" t="s">
        <v>26</v>
      </c>
      <c r="T718" s="28" t="s">
        <v>23</v>
      </c>
      <c r="U718" s="29">
        <v>1</v>
      </c>
      <c r="V718" s="32">
        <v>3755.52</v>
      </c>
      <c r="W718" s="32">
        <f>U718*V718</f>
        <v>3755.52</v>
      </c>
      <c r="X718" s="2"/>
      <c r="Y718" s="2"/>
    </row>
    <row r="719" s="2" customFormat="1" ht="24" customHeight="1">
      <c r="B719" s="25"/>
      <c r="C719" s="26">
        <v>689</v>
      </c>
      <c r="D719" s="27" t="s">
        <v>382</v>
      </c>
      <c r="E719" s="28" t="s">
        <v>23</v>
      </c>
      <c r="F719" s="29">
        <v>1</v>
      </c>
      <c r="G719" s="30"/>
      <c r="H719" s="31"/>
      <c r="I719" s="31"/>
      <c r="J719" s="32">
        <v>25718.400000000001</v>
      </c>
      <c r="K719" s="33">
        <v>0</v>
      </c>
      <c r="L719" s="32">
        <f t="shared" si="11"/>
        <v>0</v>
      </c>
      <c r="M719" s="34"/>
      <c r="N719" s="2"/>
      <c r="P719" s="26">
        <v>689</v>
      </c>
      <c r="Q719" s="27" t="s">
        <v>382</v>
      </c>
      <c r="R719" s="35" t="s">
        <v>25</v>
      </c>
      <c r="S719" s="36" t="s">
        <v>26</v>
      </c>
      <c r="T719" s="28" t="s">
        <v>23</v>
      </c>
      <c r="U719" s="29">
        <v>1</v>
      </c>
      <c r="V719" s="32">
        <v>25718.400000000001</v>
      </c>
      <c r="W719" s="32">
        <f>U719*V719</f>
        <v>25718.400000000001</v>
      </c>
      <c r="X719" s="2"/>
      <c r="Y719" s="2"/>
    </row>
    <row r="720" s="2" customFormat="1" ht="24" customHeight="1">
      <c r="B720" s="25"/>
      <c r="C720" s="26">
        <v>690</v>
      </c>
      <c r="D720" s="27" t="s">
        <v>382</v>
      </c>
      <c r="E720" s="28" t="s">
        <v>23</v>
      </c>
      <c r="F720" s="29">
        <v>1</v>
      </c>
      <c r="G720" s="30"/>
      <c r="H720" s="31"/>
      <c r="I720" s="31"/>
      <c r="J720" s="32">
        <v>10628.640000000001</v>
      </c>
      <c r="K720" s="33">
        <v>0</v>
      </c>
      <c r="L720" s="32">
        <f t="shared" si="11"/>
        <v>0</v>
      </c>
      <c r="M720" s="34"/>
      <c r="N720" s="2"/>
      <c r="P720" s="26">
        <v>690</v>
      </c>
      <c r="Q720" s="27" t="s">
        <v>382</v>
      </c>
      <c r="R720" s="35" t="s">
        <v>25</v>
      </c>
      <c r="S720" s="36" t="s">
        <v>26</v>
      </c>
      <c r="T720" s="28" t="s">
        <v>23</v>
      </c>
      <c r="U720" s="29">
        <v>1</v>
      </c>
      <c r="V720" s="32">
        <v>10628.640000000001</v>
      </c>
      <c r="W720" s="32">
        <f>U720*V720</f>
        <v>10628.640000000001</v>
      </c>
      <c r="X720" s="2"/>
      <c r="Y720" s="2"/>
    </row>
    <row r="721" s="2" customFormat="1" ht="24" customHeight="1">
      <c r="B721" s="25"/>
      <c r="C721" s="26">
        <v>691</v>
      </c>
      <c r="D721" s="27" t="s">
        <v>382</v>
      </c>
      <c r="E721" s="28" t="s">
        <v>23</v>
      </c>
      <c r="F721" s="29">
        <v>1</v>
      </c>
      <c r="G721" s="30"/>
      <c r="H721" s="31"/>
      <c r="I721" s="31"/>
      <c r="J721" s="32">
        <v>5440.3200000000006</v>
      </c>
      <c r="K721" s="33">
        <v>0</v>
      </c>
      <c r="L721" s="32">
        <f t="shared" si="11"/>
        <v>0</v>
      </c>
      <c r="M721" s="34"/>
      <c r="N721" s="2"/>
      <c r="P721" s="26">
        <v>691</v>
      </c>
      <c r="Q721" s="27" t="s">
        <v>382</v>
      </c>
      <c r="R721" s="35" t="s">
        <v>25</v>
      </c>
      <c r="S721" s="36" t="s">
        <v>26</v>
      </c>
      <c r="T721" s="28" t="s">
        <v>23</v>
      </c>
      <c r="U721" s="29">
        <v>1</v>
      </c>
      <c r="V721" s="32">
        <v>5440.3200000000006</v>
      </c>
      <c r="W721" s="32">
        <f>U721*V721</f>
        <v>5440.3200000000006</v>
      </c>
      <c r="X721" s="2"/>
      <c r="Y721" s="2"/>
    </row>
    <row r="722" s="2" customFormat="1" ht="24" customHeight="1">
      <c r="B722" s="25"/>
      <c r="C722" s="26">
        <v>692</v>
      </c>
      <c r="D722" s="27" t="s">
        <v>383</v>
      </c>
      <c r="E722" s="28" t="s">
        <v>23</v>
      </c>
      <c r="F722" s="29">
        <v>1</v>
      </c>
      <c r="G722" s="30"/>
      <c r="H722" s="31"/>
      <c r="I722" s="31"/>
      <c r="J722" s="32">
        <v>34.941000000000003</v>
      </c>
      <c r="K722" s="33">
        <v>0</v>
      </c>
      <c r="L722" s="32">
        <f t="shared" si="11"/>
        <v>0</v>
      </c>
      <c r="M722" s="34"/>
      <c r="N722" s="2"/>
      <c r="P722" s="26">
        <v>692</v>
      </c>
      <c r="Q722" s="27" t="s">
        <v>383</v>
      </c>
      <c r="R722" s="35" t="s">
        <v>25</v>
      </c>
      <c r="S722" s="36" t="s">
        <v>26</v>
      </c>
      <c r="T722" s="28" t="s">
        <v>23</v>
      </c>
      <c r="U722" s="29">
        <v>1</v>
      </c>
      <c r="V722" s="32">
        <v>34.941000000000003</v>
      </c>
      <c r="W722" s="32">
        <f>U722*V722</f>
        <v>34.941000000000003</v>
      </c>
      <c r="X722" s="2"/>
      <c r="Y722" s="2"/>
    </row>
    <row r="723" s="2" customFormat="1" ht="24" customHeight="1">
      <c r="B723" s="25"/>
      <c r="C723" s="26">
        <v>693</v>
      </c>
      <c r="D723" s="27" t="s">
        <v>183</v>
      </c>
      <c r="E723" s="28" t="s">
        <v>23</v>
      </c>
      <c r="F723" s="29">
        <v>1</v>
      </c>
      <c r="G723" s="30"/>
      <c r="H723" s="31"/>
      <c r="I723" s="31"/>
      <c r="J723" s="32">
        <v>757.44000000000005</v>
      </c>
      <c r="K723" s="33">
        <v>0</v>
      </c>
      <c r="L723" s="32">
        <f t="shared" si="11"/>
        <v>0</v>
      </c>
      <c r="M723" s="34"/>
      <c r="N723" s="2"/>
      <c r="P723" s="26">
        <v>693</v>
      </c>
      <c r="Q723" s="27" t="s">
        <v>183</v>
      </c>
      <c r="R723" s="35" t="s">
        <v>25</v>
      </c>
      <c r="S723" s="36" t="s">
        <v>26</v>
      </c>
      <c r="T723" s="28" t="s">
        <v>23</v>
      </c>
      <c r="U723" s="29">
        <v>1</v>
      </c>
      <c r="V723" s="32">
        <v>757.44000000000005</v>
      </c>
      <c r="W723" s="32">
        <f>U723*V723</f>
        <v>757.44000000000005</v>
      </c>
      <c r="X723" s="2"/>
      <c r="Y723" s="2"/>
    </row>
    <row r="724" s="2" customFormat="1" ht="24" customHeight="1">
      <c r="B724" s="25"/>
      <c r="C724" s="26">
        <v>694</v>
      </c>
      <c r="D724" s="27" t="s">
        <v>384</v>
      </c>
      <c r="E724" s="28" t="s">
        <v>23</v>
      </c>
      <c r="F724" s="29">
        <v>1</v>
      </c>
      <c r="G724" s="30"/>
      <c r="H724" s="31"/>
      <c r="I724" s="31"/>
      <c r="J724" s="32">
        <v>639.16700000000003</v>
      </c>
      <c r="K724" s="33">
        <v>0</v>
      </c>
      <c r="L724" s="32">
        <f t="shared" si="11"/>
        <v>0</v>
      </c>
      <c r="M724" s="34"/>
      <c r="N724" s="2"/>
      <c r="P724" s="26">
        <v>694</v>
      </c>
      <c r="Q724" s="27" t="s">
        <v>384</v>
      </c>
      <c r="R724" s="35" t="s">
        <v>25</v>
      </c>
      <c r="S724" s="36" t="s">
        <v>26</v>
      </c>
      <c r="T724" s="28" t="s">
        <v>23</v>
      </c>
      <c r="U724" s="29">
        <v>1</v>
      </c>
      <c r="V724" s="32">
        <v>639.16700000000003</v>
      </c>
      <c r="W724" s="32">
        <f>U724*V724</f>
        <v>639.16700000000003</v>
      </c>
      <c r="X724" s="2"/>
      <c r="Y724" s="2"/>
    </row>
    <row r="725" s="2" customFormat="1" ht="24" customHeight="1">
      <c r="B725" s="25"/>
      <c r="C725" s="26">
        <v>695</v>
      </c>
      <c r="D725" s="27" t="s">
        <v>385</v>
      </c>
      <c r="E725" s="28" t="s">
        <v>23</v>
      </c>
      <c r="F725" s="29">
        <v>1</v>
      </c>
      <c r="G725" s="30"/>
      <c r="H725" s="31"/>
      <c r="I725" s="31"/>
      <c r="J725" s="32">
        <v>2000</v>
      </c>
      <c r="K725" s="33">
        <v>0</v>
      </c>
      <c r="L725" s="32">
        <f t="shared" si="11"/>
        <v>0</v>
      </c>
      <c r="M725" s="34"/>
      <c r="N725" s="2"/>
      <c r="P725" s="26">
        <v>695</v>
      </c>
      <c r="Q725" s="27" t="s">
        <v>385</v>
      </c>
      <c r="R725" s="35" t="s">
        <v>25</v>
      </c>
      <c r="S725" s="36" t="s">
        <v>26</v>
      </c>
      <c r="T725" s="28" t="s">
        <v>23</v>
      </c>
      <c r="U725" s="29">
        <v>1</v>
      </c>
      <c r="V725" s="32">
        <v>2000</v>
      </c>
      <c r="W725" s="32">
        <f>U725*V725</f>
        <v>2000</v>
      </c>
      <c r="X725" s="2"/>
      <c r="Y725" s="2"/>
    </row>
    <row r="726" s="2" customFormat="1" ht="24" customHeight="1">
      <c r="B726" s="25"/>
      <c r="C726" s="26">
        <v>696</v>
      </c>
      <c r="D726" s="27" t="s">
        <v>386</v>
      </c>
      <c r="E726" s="28" t="s">
        <v>23</v>
      </c>
      <c r="F726" s="29">
        <v>1</v>
      </c>
      <c r="G726" s="30"/>
      <c r="H726" s="31"/>
      <c r="I726" s="31"/>
      <c r="J726" s="32">
        <v>234.64491666666666</v>
      </c>
      <c r="K726" s="33">
        <v>0</v>
      </c>
      <c r="L726" s="32">
        <f t="shared" si="11"/>
        <v>0</v>
      </c>
      <c r="M726" s="34"/>
      <c r="N726" s="2"/>
      <c r="P726" s="26">
        <v>696</v>
      </c>
      <c r="Q726" s="27" t="s">
        <v>386</v>
      </c>
      <c r="R726" s="35" t="s">
        <v>25</v>
      </c>
      <c r="S726" s="36" t="s">
        <v>26</v>
      </c>
      <c r="T726" s="28" t="s">
        <v>23</v>
      </c>
      <c r="U726" s="29">
        <v>1</v>
      </c>
      <c r="V726" s="32">
        <v>234.64491666666666</v>
      </c>
      <c r="W726" s="32">
        <f>U726*V726</f>
        <v>234.64491666666666</v>
      </c>
      <c r="X726" s="2"/>
      <c r="Y726" s="2"/>
    </row>
    <row r="727" s="2" customFormat="1" ht="24" customHeight="1">
      <c r="B727" s="25"/>
      <c r="C727" s="26">
        <v>697</v>
      </c>
      <c r="D727" s="27" t="s">
        <v>387</v>
      </c>
      <c r="E727" s="28" t="s">
        <v>23</v>
      </c>
      <c r="F727" s="29">
        <v>1</v>
      </c>
      <c r="G727" s="30"/>
      <c r="H727" s="31"/>
      <c r="I727" s="31"/>
      <c r="J727" s="32">
        <v>586.08000000000004</v>
      </c>
      <c r="K727" s="33">
        <v>0</v>
      </c>
      <c r="L727" s="32">
        <f t="shared" si="11"/>
        <v>0</v>
      </c>
      <c r="M727" s="34"/>
      <c r="N727" s="2"/>
      <c r="P727" s="26">
        <v>697</v>
      </c>
      <c r="Q727" s="27" t="s">
        <v>387</v>
      </c>
      <c r="R727" s="35" t="s">
        <v>25</v>
      </c>
      <c r="S727" s="36" t="s">
        <v>26</v>
      </c>
      <c r="T727" s="28" t="s">
        <v>23</v>
      </c>
      <c r="U727" s="29">
        <v>1</v>
      </c>
      <c r="V727" s="32">
        <v>586.08000000000004</v>
      </c>
      <c r="W727" s="32">
        <f>U727*V727</f>
        <v>586.08000000000004</v>
      </c>
      <c r="X727" s="2"/>
      <c r="Y727" s="2"/>
    </row>
    <row r="728" s="2" customFormat="1" ht="24" customHeight="1">
      <c r="B728" s="25"/>
      <c r="C728" s="26">
        <v>698</v>
      </c>
      <c r="D728" s="27" t="s">
        <v>388</v>
      </c>
      <c r="E728" s="28" t="s">
        <v>23</v>
      </c>
      <c r="F728" s="29">
        <v>1</v>
      </c>
      <c r="G728" s="30"/>
      <c r="H728" s="31"/>
      <c r="I728" s="31"/>
      <c r="J728" s="32">
        <v>20501.280000000002</v>
      </c>
      <c r="K728" s="33">
        <v>0</v>
      </c>
      <c r="L728" s="32">
        <f t="shared" si="11"/>
        <v>0</v>
      </c>
      <c r="M728" s="34"/>
      <c r="N728" s="2"/>
      <c r="P728" s="26">
        <v>698</v>
      </c>
      <c r="Q728" s="27" t="s">
        <v>388</v>
      </c>
      <c r="R728" s="35" t="s">
        <v>25</v>
      </c>
      <c r="S728" s="36" t="s">
        <v>26</v>
      </c>
      <c r="T728" s="28" t="s">
        <v>23</v>
      </c>
      <c r="U728" s="29">
        <v>1</v>
      </c>
      <c r="V728" s="32">
        <v>20501.280000000002</v>
      </c>
      <c r="W728" s="32">
        <f>U728*V728</f>
        <v>20501.280000000002</v>
      </c>
      <c r="X728" s="2"/>
      <c r="Y728" s="2"/>
    </row>
    <row r="729" s="2" customFormat="1" ht="24" customHeight="1">
      <c r="B729" s="25"/>
      <c r="C729" s="26">
        <v>699</v>
      </c>
      <c r="D729" s="27" t="s">
        <v>389</v>
      </c>
      <c r="E729" s="28" t="s">
        <v>23</v>
      </c>
      <c r="F729" s="29">
        <v>1</v>
      </c>
      <c r="G729" s="30"/>
      <c r="H729" s="31"/>
      <c r="I729" s="31"/>
      <c r="J729" s="32">
        <v>8230</v>
      </c>
      <c r="K729" s="33">
        <v>0</v>
      </c>
      <c r="L729" s="32">
        <f t="shared" si="11"/>
        <v>0</v>
      </c>
      <c r="M729" s="34"/>
      <c r="N729" s="2"/>
      <c r="P729" s="26">
        <v>699</v>
      </c>
      <c r="Q729" s="27" t="s">
        <v>389</v>
      </c>
      <c r="R729" s="35" t="s">
        <v>25</v>
      </c>
      <c r="S729" s="36" t="s">
        <v>26</v>
      </c>
      <c r="T729" s="28" t="s">
        <v>23</v>
      </c>
      <c r="U729" s="29">
        <v>1</v>
      </c>
      <c r="V729" s="32">
        <v>8230</v>
      </c>
      <c r="W729" s="32">
        <f>U729*V729</f>
        <v>8230</v>
      </c>
      <c r="X729" s="2"/>
      <c r="Y729" s="2"/>
    </row>
    <row r="730" s="2" customFormat="1" ht="24" customHeight="1">
      <c r="B730" s="25"/>
      <c r="C730" s="26">
        <v>700</v>
      </c>
      <c r="D730" s="27" t="s">
        <v>390</v>
      </c>
      <c r="E730" s="28" t="s">
        <v>23</v>
      </c>
      <c r="F730" s="29">
        <v>1</v>
      </c>
      <c r="G730" s="30"/>
      <c r="H730" s="31"/>
      <c r="I730" s="31"/>
      <c r="J730" s="32">
        <v>253878</v>
      </c>
      <c r="K730" s="33">
        <v>0</v>
      </c>
      <c r="L730" s="32">
        <f t="shared" si="11"/>
        <v>0</v>
      </c>
      <c r="M730" s="34"/>
      <c r="N730" s="2"/>
      <c r="P730" s="26">
        <v>700</v>
      </c>
      <c r="Q730" s="27" t="s">
        <v>390</v>
      </c>
      <c r="R730" s="35" t="s">
        <v>25</v>
      </c>
      <c r="S730" s="36" t="s">
        <v>46</v>
      </c>
      <c r="T730" s="28" t="s">
        <v>23</v>
      </c>
      <c r="U730" s="29">
        <v>1</v>
      </c>
      <c r="V730" s="32">
        <v>253878</v>
      </c>
      <c r="W730" s="32">
        <f>U730*V730</f>
        <v>253878</v>
      </c>
      <c r="X730" s="2"/>
      <c r="Y730" s="2"/>
    </row>
    <row r="731" s="2" customFormat="1" ht="24" customHeight="1">
      <c r="B731" s="25"/>
      <c r="C731" s="26">
        <v>701</v>
      </c>
      <c r="D731" s="27" t="s">
        <v>391</v>
      </c>
      <c r="E731" s="28" t="s">
        <v>23</v>
      </c>
      <c r="F731" s="29">
        <v>1</v>
      </c>
      <c r="G731" s="30"/>
      <c r="H731" s="31"/>
      <c r="I731" s="31"/>
      <c r="J731" s="32">
        <v>15754.737083333333</v>
      </c>
      <c r="K731" s="33">
        <v>0</v>
      </c>
      <c r="L731" s="32">
        <f t="shared" si="11"/>
        <v>0</v>
      </c>
      <c r="M731" s="34"/>
      <c r="N731" s="2"/>
      <c r="P731" s="26">
        <v>701</v>
      </c>
      <c r="Q731" s="27" t="s">
        <v>391</v>
      </c>
      <c r="R731" s="35" t="s">
        <v>25</v>
      </c>
      <c r="S731" s="36" t="s">
        <v>46</v>
      </c>
      <c r="T731" s="28" t="s">
        <v>23</v>
      </c>
      <c r="U731" s="29">
        <v>1</v>
      </c>
      <c r="V731" s="32">
        <v>15754.737083333333</v>
      </c>
      <c r="W731" s="32">
        <f>U731*V731</f>
        <v>15754.737083333333</v>
      </c>
      <c r="X731" s="2"/>
      <c r="Y731" s="2"/>
    </row>
    <row r="732" s="2" customFormat="1" ht="24" customHeight="1">
      <c r="B732" s="25"/>
      <c r="C732" s="26">
        <v>702</v>
      </c>
      <c r="D732" s="27" t="s">
        <v>146</v>
      </c>
      <c r="E732" s="28" t="s">
        <v>23</v>
      </c>
      <c r="F732" s="29">
        <v>1</v>
      </c>
      <c r="G732" s="30"/>
      <c r="H732" s="31"/>
      <c r="I732" s="31"/>
      <c r="J732" s="32">
        <v>13235</v>
      </c>
      <c r="K732" s="33">
        <v>0</v>
      </c>
      <c r="L732" s="32">
        <f t="shared" si="11"/>
        <v>0</v>
      </c>
      <c r="M732" s="34"/>
      <c r="N732" s="2"/>
      <c r="P732" s="26">
        <v>702</v>
      </c>
      <c r="Q732" s="27" t="s">
        <v>146</v>
      </c>
      <c r="R732" s="35" t="s">
        <v>25</v>
      </c>
      <c r="S732" s="36" t="s">
        <v>46</v>
      </c>
      <c r="T732" s="28" t="s">
        <v>23</v>
      </c>
      <c r="U732" s="29">
        <v>1</v>
      </c>
      <c r="V732" s="32">
        <v>13235</v>
      </c>
      <c r="W732" s="32">
        <f>U732*V732</f>
        <v>13235</v>
      </c>
      <c r="X732" s="2"/>
      <c r="Y732" s="2"/>
    </row>
    <row r="733" s="2" customFormat="1" ht="24" customHeight="1">
      <c r="B733" s="25"/>
      <c r="C733" s="26">
        <v>703</v>
      </c>
      <c r="D733" s="27" t="s">
        <v>221</v>
      </c>
      <c r="E733" s="28" t="s">
        <v>23</v>
      </c>
      <c r="F733" s="29">
        <v>1</v>
      </c>
      <c r="G733" s="30"/>
      <c r="H733" s="31"/>
      <c r="I733" s="31"/>
      <c r="J733" s="32">
        <v>33185.528000000006</v>
      </c>
      <c r="K733" s="33">
        <v>0</v>
      </c>
      <c r="L733" s="32">
        <f t="shared" si="11"/>
        <v>0</v>
      </c>
      <c r="M733" s="34"/>
      <c r="N733" s="2"/>
      <c r="P733" s="26">
        <v>703</v>
      </c>
      <c r="Q733" s="27" t="s">
        <v>221</v>
      </c>
      <c r="R733" s="35" t="s">
        <v>25</v>
      </c>
      <c r="S733" s="36" t="s">
        <v>46</v>
      </c>
      <c r="T733" s="28" t="s">
        <v>23</v>
      </c>
      <c r="U733" s="29">
        <v>1</v>
      </c>
      <c r="V733" s="32">
        <v>33185.528000000006</v>
      </c>
      <c r="W733" s="32">
        <f>U733*V733</f>
        <v>33185.528000000006</v>
      </c>
      <c r="X733" s="2"/>
      <c r="Y733" s="2"/>
    </row>
    <row r="734" s="2" customFormat="1" ht="24" customHeight="1">
      <c r="B734" s="25"/>
      <c r="C734" s="26">
        <v>704</v>
      </c>
      <c r="D734" s="27" t="s">
        <v>392</v>
      </c>
      <c r="E734" s="28" t="s">
        <v>23</v>
      </c>
      <c r="F734" s="29">
        <v>1</v>
      </c>
      <c r="G734" s="30"/>
      <c r="H734" s="31"/>
      <c r="I734" s="31"/>
      <c r="J734" s="32">
        <v>7211.1095833333338</v>
      </c>
      <c r="K734" s="33">
        <v>0</v>
      </c>
      <c r="L734" s="32">
        <f t="shared" si="11"/>
        <v>0</v>
      </c>
      <c r="M734" s="34"/>
      <c r="N734" s="2"/>
      <c r="P734" s="26">
        <v>704</v>
      </c>
      <c r="Q734" s="27" t="s">
        <v>392</v>
      </c>
      <c r="R734" s="35" t="s">
        <v>25</v>
      </c>
      <c r="S734" s="36" t="s">
        <v>46</v>
      </c>
      <c r="T734" s="28" t="s">
        <v>23</v>
      </c>
      <c r="U734" s="29">
        <v>1</v>
      </c>
      <c r="V734" s="32">
        <v>7211.1095833333338</v>
      </c>
      <c r="W734" s="32">
        <f>U734*V734</f>
        <v>7211.1095833333338</v>
      </c>
      <c r="X734" s="2"/>
      <c r="Y734" s="2"/>
    </row>
    <row r="735" s="2" customFormat="1" ht="24" customHeight="1">
      <c r="B735" s="25"/>
      <c r="C735" s="26">
        <v>705</v>
      </c>
      <c r="D735" s="27" t="s">
        <v>393</v>
      </c>
      <c r="E735" s="28" t="s">
        <v>23</v>
      </c>
      <c r="F735" s="29">
        <v>1</v>
      </c>
      <c r="G735" s="30"/>
      <c r="H735" s="31"/>
      <c r="I735" s="31"/>
      <c r="J735" s="32">
        <v>2514.0665833333333</v>
      </c>
      <c r="K735" s="33">
        <v>0</v>
      </c>
      <c r="L735" s="32">
        <f t="shared" si="11"/>
        <v>0</v>
      </c>
      <c r="M735" s="34"/>
      <c r="N735" s="2"/>
      <c r="P735" s="26">
        <v>705</v>
      </c>
      <c r="Q735" s="27" t="s">
        <v>393</v>
      </c>
      <c r="R735" s="35" t="s">
        <v>25</v>
      </c>
      <c r="S735" s="36" t="s">
        <v>46</v>
      </c>
      <c r="T735" s="28" t="s">
        <v>23</v>
      </c>
      <c r="U735" s="29">
        <v>1</v>
      </c>
      <c r="V735" s="32">
        <v>2514.0665833333333</v>
      </c>
      <c r="W735" s="32">
        <f>U735*V735</f>
        <v>2514.0665833333333</v>
      </c>
      <c r="X735" s="2"/>
      <c r="Y735" s="2"/>
    </row>
    <row r="736" s="2" customFormat="1" ht="24" customHeight="1">
      <c r="B736" s="25"/>
      <c r="C736" s="26">
        <v>706</v>
      </c>
      <c r="D736" s="27" t="s">
        <v>394</v>
      </c>
      <c r="E736" s="28" t="s">
        <v>23</v>
      </c>
      <c r="F736" s="29">
        <v>1</v>
      </c>
      <c r="G736" s="30"/>
      <c r="H736" s="31"/>
      <c r="I736" s="31"/>
      <c r="J736" s="32">
        <v>8111.5200000000004</v>
      </c>
      <c r="K736" s="33">
        <v>0</v>
      </c>
      <c r="L736" s="32">
        <f t="shared" si="11"/>
        <v>0</v>
      </c>
      <c r="M736" s="34"/>
      <c r="N736" s="2"/>
      <c r="P736" s="26">
        <v>706</v>
      </c>
      <c r="Q736" s="27" t="s">
        <v>394</v>
      </c>
      <c r="R736" s="35" t="s">
        <v>25</v>
      </c>
      <c r="S736" s="36" t="s">
        <v>26</v>
      </c>
      <c r="T736" s="28" t="s">
        <v>23</v>
      </c>
      <c r="U736" s="29">
        <v>1</v>
      </c>
      <c r="V736" s="32">
        <v>8111.5200000000004</v>
      </c>
      <c r="W736" s="32">
        <f>U736*V736</f>
        <v>8111.5200000000004</v>
      </c>
      <c r="X736" s="2"/>
      <c r="Y736" s="2"/>
    </row>
    <row r="737" s="2" customFormat="1" ht="24" customHeight="1">
      <c r="B737" s="25"/>
      <c r="C737" s="26">
        <v>707</v>
      </c>
      <c r="D737" s="27" t="s">
        <v>394</v>
      </c>
      <c r="E737" s="28" t="s">
        <v>23</v>
      </c>
      <c r="F737" s="29">
        <v>1</v>
      </c>
      <c r="G737" s="30"/>
      <c r="H737" s="31"/>
      <c r="I737" s="31"/>
      <c r="J737" s="32">
        <v>1255.6800000000001</v>
      </c>
      <c r="K737" s="33">
        <v>0</v>
      </c>
      <c r="L737" s="32">
        <f t="shared" si="11"/>
        <v>0</v>
      </c>
      <c r="M737" s="34"/>
      <c r="N737" s="2"/>
      <c r="P737" s="26">
        <v>707</v>
      </c>
      <c r="Q737" s="27" t="s">
        <v>394</v>
      </c>
      <c r="R737" s="35" t="s">
        <v>25</v>
      </c>
      <c r="S737" s="36" t="s">
        <v>26</v>
      </c>
      <c r="T737" s="28" t="s">
        <v>23</v>
      </c>
      <c r="U737" s="29">
        <v>1</v>
      </c>
      <c r="V737" s="32">
        <v>1255.6800000000001</v>
      </c>
      <c r="W737" s="32">
        <f>U737*V737</f>
        <v>1255.6800000000001</v>
      </c>
      <c r="X737" s="2"/>
      <c r="Y737" s="2"/>
    </row>
    <row r="738" s="2" customFormat="1" ht="24" customHeight="1">
      <c r="B738" s="25"/>
      <c r="C738" s="26">
        <v>708</v>
      </c>
      <c r="D738" s="27" t="s">
        <v>395</v>
      </c>
      <c r="E738" s="28" t="s">
        <v>23</v>
      </c>
      <c r="F738" s="29">
        <v>1</v>
      </c>
      <c r="G738" s="30"/>
      <c r="H738" s="31"/>
      <c r="I738" s="31"/>
      <c r="J738" s="32">
        <v>24884.639999999999</v>
      </c>
      <c r="K738" s="33">
        <v>0</v>
      </c>
      <c r="L738" s="32">
        <f t="shared" si="11"/>
        <v>0</v>
      </c>
      <c r="M738" s="34"/>
      <c r="N738" s="2"/>
      <c r="P738" s="26">
        <v>708</v>
      </c>
      <c r="Q738" s="27" t="s">
        <v>395</v>
      </c>
      <c r="R738" s="35" t="s">
        <v>25</v>
      </c>
      <c r="S738" s="36" t="s">
        <v>26</v>
      </c>
      <c r="T738" s="28" t="s">
        <v>23</v>
      </c>
      <c r="U738" s="29">
        <v>1</v>
      </c>
      <c r="V738" s="32">
        <v>24884.639999999999</v>
      </c>
      <c r="W738" s="32">
        <f>U738*V738</f>
        <v>24884.639999999999</v>
      </c>
      <c r="X738" s="2"/>
      <c r="Y738" s="2"/>
    </row>
    <row r="739" s="2" customFormat="1" ht="24" customHeight="1">
      <c r="B739" s="25"/>
      <c r="C739" s="26">
        <v>709</v>
      </c>
      <c r="D739" s="27" t="s">
        <v>396</v>
      </c>
      <c r="E739" s="28" t="s">
        <v>23</v>
      </c>
      <c r="F739" s="29">
        <v>1</v>
      </c>
      <c r="G739" s="30"/>
      <c r="H739" s="31"/>
      <c r="I739" s="31"/>
      <c r="J739" s="32">
        <v>563.04000000000008</v>
      </c>
      <c r="K739" s="33">
        <v>0</v>
      </c>
      <c r="L739" s="32">
        <f t="shared" si="11"/>
        <v>0</v>
      </c>
      <c r="M739" s="34"/>
      <c r="N739" s="2"/>
      <c r="P739" s="26">
        <v>709</v>
      </c>
      <c r="Q739" s="27" t="s">
        <v>396</v>
      </c>
      <c r="R739" s="35" t="s">
        <v>25</v>
      </c>
      <c r="S739" s="36" t="s">
        <v>26</v>
      </c>
      <c r="T739" s="28" t="s">
        <v>23</v>
      </c>
      <c r="U739" s="29">
        <v>1</v>
      </c>
      <c r="V739" s="32">
        <v>563.04000000000008</v>
      </c>
      <c r="W739" s="32">
        <f>U739*V739</f>
        <v>563.04000000000008</v>
      </c>
      <c r="X739" s="2"/>
      <c r="Y739" s="2"/>
    </row>
    <row r="740" s="2" customFormat="1" ht="24" customHeight="1">
      <c r="B740" s="25"/>
      <c r="C740" s="26">
        <v>710</v>
      </c>
      <c r="D740" s="27" t="s">
        <v>397</v>
      </c>
      <c r="E740" s="28" t="s">
        <v>23</v>
      </c>
      <c r="F740" s="29">
        <v>1</v>
      </c>
      <c r="G740" s="30"/>
      <c r="H740" s="31"/>
      <c r="I740" s="31"/>
      <c r="J740" s="32">
        <v>3719.52</v>
      </c>
      <c r="K740" s="33">
        <v>0</v>
      </c>
      <c r="L740" s="32">
        <f t="shared" ref="L740:L803" si="12">F740*K740</f>
        <v>0</v>
      </c>
      <c r="M740" s="34"/>
      <c r="N740" s="2"/>
      <c r="P740" s="26">
        <v>710</v>
      </c>
      <c r="Q740" s="27" t="s">
        <v>397</v>
      </c>
      <c r="R740" s="35" t="s">
        <v>25</v>
      </c>
      <c r="S740" s="36" t="s">
        <v>26</v>
      </c>
      <c r="T740" s="28" t="s">
        <v>23</v>
      </c>
      <c r="U740" s="29">
        <v>1</v>
      </c>
      <c r="V740" s="32">
        <v>3719.52</v>
      </c>
      <c r="W740" s="32">
        <f>U740*V740</f>
        <v>3719.52</v>
      </c>
      <c r="X740" s="2"/>
      <c r="Y740" s="2"/>
    </row>
    <row r="741" s="2" customFormat="1" ht="24" customHeight="1">
      <c r="B741" s="25"/>
      <c r="C741" s="26">
        <v>711</v>
      </c>
      <c r="D741" s="27" t="s">
        <v>397</v>
      </c>
      <c r="E741" s="28" t="s">
        <v>23</v>
      </c>
      <c r="F741" s="29">
        <v>1</v>
      </c>
      <c r="G741" s="30"/>
      <c r="H741" s="31"/>
      <c r="I741" s="31"/>
      <c r="J741" s="32">
        <v>3646.0800000000004</v>
      </c>
      <c r="K741" s="33">
        <v>0</v>
      </c>
      <c r="L741" s="32">
        <f t="shared" si="12"/>
        <v>0</v>
      </c>
      <c r="M741" s="34"/>
      <c r="N741" s="2"/>
      <c r="P741" s="26">
        <v>711</v>
      </c>
      <c r="Q741" s="27" t="s">
        <v>397</v>
      </c>
      <c r="R741" s="35" t="s">
        <v>25</v>
      </c>
      <c r="S741" s="36" t="s">
        <v>26</v>
      </c>
      <c r="T741" s="28" t="s">
        <v>23</v>
      </c>
      <c r="U741" s="29">
        <v>1</v>
      </c>
      <c r="V741" s="32">
        <v>3646.0800000000004</v>
      </c>
      <c r="W741" s="32">
        <f>U741*V741</f>
        <v>3646.0800000000004</v>
      </c>
      <c r="X741" s="2"/>
      <c r="Y741" s="2"/>
    </row>
    <row r="742" s="2" customFormat="1" ht="24" customHeight="1">
      <c r="B742" s="25"/>
      <c r="C742" s="26">
        <v>712</v>
      </c>
      <c r="D742" s="27" t="s">
        <v>398</v>
      </c>
      <c r="E742" s="28" t="s">
        <v>23</v>
      </c>
      <c r="F742" s="29">
        <v>1</v>
      </c>
      <c r="G742" s="30"/>
      <c r="H742" s="31"/>
      <c r="I742" s="31"/>
      <c r="J742" s="32">
        <v>7967.5199999999995</v>
      </c>
      <c r="K742" s="33">
        <v>0</v>
      </c>
      <c r="L742" s="32">
        <f t="shared" si="12"/>
        <v>0</v>
      </c>
      <c r="M742" s="34"/>
      <c r="N742" s="2"/>
      <c r="P742" s="26">
        <v>712</v>
      </c>
      <c r="Q742" s="27" t="s">
        <v>398</v>
      </c>
      <c r="R742" s="35" t="s">
        <v>25</v>
      </c>
      <c r="S742" s="36" t="s">
        <v>26</v>
      </c>
      <c r="T742" s="28" t="s">
        <v>23</v>
      </c>
      <c r="U742" s="29">
        <v>1</v>
      </c>
      <c r="V742" s="32">
        <v>7967.5199999999995</v>
      </c>
      <c r="W742" s="32">
        <f>U742*V742</f>
        <v>7967.5199999999995</v>
      </c>
      <c r="X742" s="2"/>
      <c r="Y742" s="2"/>
    </row>
    <row r="743" s="2" customFormat="1" ht="24" customHeight="1">
      <c r="B743" s="25"/>
      <c r="C743" s="26">
        <v>713</v>
      </c>
      <c r="D743" s="27" t="s">
        <v>399</v>
      </c>
      <c r="E743" s="28" t="s">
        <v>23</v>
      </c>
      <c r="F743" s="29">
        <v>1</v>
      </c>
      <c r="G743" s="30"/>
      <c r="H743" s="31"/>
      <c r="I743" s="31"/>
      <c r="J743" s="32">
        <v>15117.120000000003</v>
      </c>
      <c r="K743" s="33">
        <v>0</v>
      </c>
      <c r="L743" s="32">
        <f t="shared" si="12"/>
        <v>0</v>
      </c>
      <c r="M743" s="34"/>
      <c r="N743" s="2"/>
      <c r="P743" s="26">
        <v>713</v>
      </c>
      <c r="Q743" s="27" t="s">
        <v>399</v>
      </c>
      <c r="R743" s="35" t="s">
        <v>25</v>
      </c>
      <c r="S743" s="36" t="s">
        <v>26</v>
      </c>
      <c r="T743" s="28" t="s">
        <v>23</v>
      </c>
      <c r="U743" s="29">
        <v>1</v>
      </c>
      <c r="V743" s="32">
        <v>15117.120000000003</v>
      </c>
      <c r="W743" s="32">
        <f>U743*V743</f>
        <v>15117.120000000003</v>
      </c>
      <c r="X743" s="2"/>
      <c r="Y743" s="2"/>
    </row>
    <row r="744" s="2" customFormat="1" ht="24" customHeight="1">
      <c r="B744" s="25"/>
      <c r="C744" s="26">
        <v>714</v>
      </c>
      <c r="D744" s="27" t="s">
        <v>400</v>
      </c>
      <c r="E744" s="28" t="s">
        <v>23</v>
      </c>
      <c r="F744" s="29">
        <v>1</v>
      </c>
      <c r="G744" s="30"/>
      <c r="H744" s="31"/>
      <c r="I744" s="31"/>
      <c r="J744" s="32">
        <v>15117.120000000003</v>
      </c>
      <c r="K744" s="33">
        <v>0</v>
      </c>
      <c r="L744" s="32">
        <f t="shared" si="12"/>
        <v>0</v>
      </c>
      <c r="M744" s="34"/>
      <c r="N744" s="2"/>
      <c r="P744" s="26">
        <v>714</v>
      </c>
      <c r="Q744" s="27" t="s">
        <v>400</v>
      </c>
      <c r="R744" s="35" t="s">
        <v>25</v>
      </c>
      <c r="S744" s="36" t="s">
        <v>26</v>
      </c>
      <c r="T744" s="28" t="s">
        <v>23</v>
      </c>
      <c r="U744" s="29">
        <v>1</v>
      </c>
      <c r="V744" s="32">
        <v>15117.120000000003</v>
      </c>
      <c r="W744" s="32">
        <f>U744*V744</f>
        <v>15117.120000000003</v>
      </c>
      <c r="X744" s="2"/>
      <c r="Y744" s="2"/>
    </row>
    <row r="745" s="2" customFormat="1" ht="24" customHeight="1">
      <c r="B745" s="25"/>
      <c r="C745" s="26">
        <v>715</v>
      </c>
      <c r="D745" s="27" t="s">
        <v>401</v>
      </c>
      <c r="E745" s="28" t="s">
        <v>23</v>
      </c>
      <c r="F745" s="29">
        <v>1</v>
      </c>
      <c r="G745" s="30"/>
      <c r="H745" s="31"/>
      <c r="I745" s="31"/>
      <c r="J745" s="32">
        <v>813456</v>
      </c>
      <c r="K745" s="33">
        <v>0</v>
      </c>
      <c r="L745" s="32">
        <f t="shared" si="12"/>
        <v>0</v>
      </c>
      <c r="M745" s="34"/>
      <c r="N745" s="2"/>
      <c r="P745" s="26">
        <v>715</v>
      </c>
      <c r="Q745" s="27" t="s">
        <v>401</v>
      </c>
      <c r="R745" s="35" t="s">
        <v>25</v>
      </c>
      <c r="S745" s="36" t="s">
        <v>26</v>
      </c>
      <c r="T745" s="28" t="s">
        <v>23</v>
      </c>
      <c r="U745" s="29">
        <v>1</v>
      </c>
      <c r="V745" s="32">
        <v>813456</v>
      </c>
      <c r="W745" s="32">
        <f>U745*V745</f>
        <v>813456</v>
      </c>
      <c r="X745" s="2"/>
      <c r="Y745" s="2"/>
    </row>
    <row r="746" s="2" customFormat="1" ht="24" customHeight="1">
      <c r="B746" s="25"/>
      <c r="C746" s="26">
        <v>716</v>
      </c>
      <c r="D746" s="27" t="s">
        <v>305</v>
      </c>
      <c r="E746" s="28" t="s">
        <v>23</v>
      </c>
      <c r="F746" s="29">
        <v>1</v>
      </c>
      <c r="G746" s="30"/>
      <c r="H746" s="31"/>
      <c r="I746" s="31"/>
      <c r="J746" s="32">
        <v>327.80533333333335</v>
      </c>
      <c r="K746" s="33">
        <v>0</v>
      </c>
      <c r="L746" s="32">
        <f t="shared" si="12"/>
        <v>0</v>
      </c>
      <c r="M746" s="34"/>
      <c r="N746" s="2"/>
      <c r="P746" s="26">
        <v>716</v>
      </c>
      <c r="Q746" s="27" t="s">
        <v>305</v>
      </c>
      <c r="R746" s="35" t="s">
        <v>25</v>
      </c>
      <c r="S746" s="36" t="s">
        <v>26</v>
      </c>
      <c r="T746" s="28" t="s">
        <v>23</v>
      </c>
      <c r="U746" s="29">
        <v>1</v>
      </c>
      <c r="V746" s="32">
        <v>327.80533333333335</v>
      </c>
      <c r="W746" s="32">
        <f>U746*V746</f>
        <v>327.80533333333335</v>
      </c>
      <c r="X746" s="2"/>
      <c r="Y746" s="2"/>
    </row>
    <row r="747" s="2" customFormat="1" ht="24" customHeight="1">
      <c r="B747" s="25"/>
      <c r="C747" s="26">
        <v>717</v>
      </c>
      <c r="D747" s="27" t="s">
        <v>305</v>
      </c>
      <c r="E747" s="28" t="s">
        <v>23</v>
      </c>
      <c r="F747" s="29">
        <v>1</v>
      </c>
      <c r="G747" s="30"/>
      <c r="H747" s="31"/>
      <c r="I747" s="31"/>
      <c r="J747" s="32">
        <v>333.60900000000004</v>
      </c>
      <c r="K747" s="33">
        <v>0</v>
      </c>
      <c r="L747" s="32">
        <f t="shared" si="12"/>
        <v>0</v>
      </c>
      <c r="M747" s="34"/>
      <c r="N747" s="2"/>
      <c r="P747" s="26">
        <v>717</v>
      </c>
      <c r="Q747" s="27" t="s">
        <v>305</v>
      </c>
      <c r="R747" s="35" t="s">
        <v>25</v>
      </c>
      <c r="S747" s="36" t="s">
        <v>26</v>
      </c>
      <c r="T747" s="28" t="s">
        <v>23</v>
      </c>
      <c r="U747" s="29">
        <v>1</v>
      </c>
      <c r="V747" s="32">
        <v>333.60900000000004</v>
      </c>
      <c r="W747" s="32">
        <f>U747*V747</f>
        <v>333.60900000000004</v>
      </c>
      <c r="X747" s="2"/>
      <c r="Y747" s="2"/>
    </row>
    <row r="748" s="2" customFormat="1" ht="24" customHeight="1">
      <c r="B748" s="25"/>
      <c r="C748" s="26">
        <v>718</v>
      </c>
      <c r="D748" s="27" t="s">
        <v>305</v>
      </c>
      <c r="E748" s="28" t="s">
        <v>23</v>
      </c>
      <c r="F748" s="29">
        <v>1</v>
      </c>
      <c r="G748" s="30"/>
      <c r="H748" s="31"/>
      <c r="I748" s="31"/>
      <c r="J748" s="32">
        <v>345.21616666666671</v>
      </c>
      <c r="K748" s="33">
        <v>0</v>
      </c>
      <c r="L748" s="32">
        <f t="shared" si="12"/>
        <v>0</v>
      </c>
      <c r="M748" s="34"/>
      <c r="N748" s="2"/>
      <c r="P748" s="26">
        <v>718</v>
      </c>
      <c r="Q748" s="27" t="s">
        <v>305</v>
      </c>
      <c r="R748" s="35" t="s">
        <v>25</v>
      </c>
      <c r="S748" s="36" t="s">
        <v>26</v>
      </c>
      <c r="T748" s="28" t="s">
        <v>23</v>
      </c>
      <c r="U748" s="29">
        <v>1</v>
      </c>
      <c r="V748" s="32">
        <v>345.21616666666671</v>
      </c>
      <c r="W748" s="32">
        <f>U748*V748</f>
        <v>345.21616666666671</v>
      </c>
      <c r="X748" s="2"/>
      <c r="Y748" s="2"/>
    </row>
    <row r="749" s="2" customFormat="1" ht="24" customHeight="1">
      <c r="B749" s="25"/>
      <c r="C749" s="26">
        <v>719</v>
      </c>
      <c r="D749" s="27" t="s">
        <v>305</v>
      </c>
      <c r="E749" s="28" t="s">
        <v>23</v>
      </c>
      <c r="F749" s="29">
        <v>1</v>
      </c>
      <c r="G749" s="30"/>
      <c r="H749" s="31"/>
      <c r="I749" s="31"/>
      <c r="J749" s="32">
        <v>374.21241666666668</v>
      </c>
      <c r="K749" s="33">
        <v>0</v>
      </c>
      <c r="L749" s="32">
        <f t="shared" si="12"/>
        <v>0</v>
      </c>
      <c r="M749" s="34"/>
      <c r="N749" s="2"/>
      <c r="P749" s="26">
        <v>719</v>
      </c>
      <c r="Q749" s="27" t="s">
        <v>305</v>
      </c>
      <c r="R749" s="35" t="s">
        <v>25</v>
      </c>
      <c r="S749" s="36" t="s">
        <v>26</v>
      </c>
      <c r="T749" s="28" t="s">
        <v>23</v>
      </c>
      <c r="U749" s="29">
        <v>1</v>
      </c>
      <c r="V749" s="32">
        <v>374.21241666666668</v>
      </c>
      <c r="W749" s="32">
        <f>U749*V749</f>
        <v>374.21241666666668</v>
      </c>
      <c r="X749" s="2"/>
      <c r="Y749" s="2"/>
    </row>
    <row r="750" s="2" customFormat="1" ht="24" customHeight="1">
      <c r="B750" s="25"/>
      <c r="C750" s="26">
        <v>720</v>
      </c>
      <c r="D750" s="27" t="s">
        <v>60</v>
      </c>
      <c r="E750" s="28" t="s">
        <v>23</v>
      </c>
      <c r="F750" s="29">
        <v>1</v>
      </c>
      <c r="G750" s="30"/>
      <c r="H750" s="31"/>
      <c r="I750" s="31"/>
      <c r="J750" s="32">
        <v>98048.148083333348</v>
      </c>
      <c r="K750" s="33">
        <v>0</v>
      </c>
      <c r="L750" s="32">
        <f t="shared" si="12"/>
        <v>0</v>
      </c>
      <c r="M750" s="34"/>
      <c r="N750" s="2"/>
      <c r="P750" s="26">
        <v>720</v>
      </c>
      <c r="Q750" s="27" t="s">
        <v>60</v>
      </c>
      <c r="R750" s="35" t="s">
        <v>25</v>
      </c>
      <c r="S750" s="36" t="s">
        <v>26</v>
      </c>
      <c r="T750" s="28" t="s">
        <v>23</v>
      </c>
      <c r="U750" s="29">
        <v>1</v>
      </c>
      <c r="V750" s="32">
        <v>98048.148083333348</v>
      </c>
      <c r="W750" s="32">
        <f>U750*V750</f>
        <v>98048.148083333348</v>
      </c>
      <c r="X750" s="2"/>
      <c r="Y750" s="2"/>
    </row>
    <row r="751" s="2" customFormat="1" ht="24" customHeight="1">
      <c r="B751" s="25"/>
      <c r="C751" s="26">
        <v>721</v>
      </c>
      <c r="D751" s="27" t="s">
        <v>402</v>
      </c>
      <c r="E751" s="28" t="s">
        <v>23</v>
      </c>
      <c r="F751" s="29">
        <v>1</v>
      </c>
      <c r="G751" s="30"/>
      <c r="H751" s="31"/>
      <c r="I751" s="31"/>
      <c r="J751" s="32">
        <v>2360.1600000000003</v>
      </c>
      <c r="K751" s="33">
        <v>0</v>
      </c>
      <c r="L751" s="32">
        <f t="shared" si="12"/>
        <v>0</v>
      </c>
      <c r="M751" s="34"/>
      <c r="N751" s="2"/>
      <c r="P751" s="26">
        <v>721</v>
      </c>
      <c r="Q751" s="27" t="s">
        <v>402</v>
      </c>
      <c r="R751" s="35" t="s">
        <v>25</v>
      </c>
      <c r="S751" s="36" t="s">
        <v>26</v>
      </c>
      <c r="T751" s="28" t="s">
        <v>23</v>
      </c>
      <c r="U751" s="29">
        <v>1</v>
      </c>
      <c r="V751" s="32">
        <v>2360.1600000000003</v>
      </c>
      <c r="W751" s="32">
        <f>U751*V751</f>
        <v>2360.1600000000003</v>
      </c>
      <c r="X751" s="2"/>
      <c r="Y751" s="2"/>
    </row>
    <row r="752" s="2" customFormat="1" ht="24" customHeight="1">
      <c r="B752" s="25"/>
      <c r="C752" s="26">
        <v>722</v>
      </c>
      <c r="D752" s="27" t="s">
        <v>403</v>
      </c>
      <c r="E752" s="28" t="s">
        <v>23</v>
      </c>
      <c r="F752" s="29">
        <v>1</v>
      </c>
      <c r="G752" s="30"/>
      <c r="H752" s="31"/>
      <c r="I752" s="31"/>
      <c r="J752" s="32">
        <v>116.19408333333332</v>
      </c>
      <c r="K752" s="33">
        <v>0</v>
      </c>
      <c r="L752" s="32">
        <f t="shared" si="12"/>
        <v>0</v>
      </c>
      <c r="M752" s="34"/>
      <c r="N752" s="2"/>
      <c r="P752" s="26">
        <v>722</v>
      </c>
      <c r="Q752" s="27" t="s">
        <v>403</v>
      </c>
      <c r="R752" s="35" t="s">
        <v>25</v>
      </c>
      <c r="S752" s="36" t="s">
        <v>26</v>
      </c>
      <c r="T752" s="28" t="s">
        <v>23</v>
      </c>
      <c r="U752" s="29">
        <v>1</v>
      </c>
      <c r="V752" s="32">
        <v>116.19408333333332</v>
      </c>
      <c r="W752" s="32">
        <f>U752*V752</f>
        <v>116.19408333333332</v>
      </c>
      <c r="X752" s="2"/>
      <c r="Y752" s="2"/>
    </row>
    <row r="753" s="2" customFormat="1" ht="24" customHeight="1">
      <c r="B753" s="25"/>
      <c r="C753" s="26">
        <v>723</v>
      </c>
      <c r="D753" s="27" t="s">
        <v>404</v>
      </c>
      <c r="E753" s="28" t="s">
        <v>23</v>
      </c>
      <c r="F753" s="29">
        <v>1</v>
      </c>
      <c r="G753" s="30"/>
      <c r="H753" s="31"/>
      <c r="I753" s="31"/>
      <c r="J753" s="32">
        <v>2787.8400000000001</v>
      </c>
      <c r="K753" s="33">
        <v>0</v>
      </c>
      <c r="L753" s="32">
        <f t="shared" si="12"/>
        <v>0</v>
      </c>
      <c r="M753" s="34"/>
      <c r="N753" s="2"/>
      <c r="P753" s="26">
        <v>723</v>
      </c>
      <c r="Q753" s="27" t="s">
        <v>404</v>
      </c>
      <c r="R753" s="35" t="s">
        <v>25</v>
      </c>
      <c r="S753" s="36" t="s">
        <v>26</v>
      </c>
      <c r="T753" s="28" t="s">
        <v>23</v>
      </c>
      <c r="U753" s="29">
        <v>1</v>
      </c>
      <c r="V753" s="32">
        <v>2787.8400000000001</v>
      </c>
      <c r="W753" s="32">
        <f>U753*V753</f>
        <v>2787.8400000000001</v>
      </c>
      <c r="X753" s="2"/>
      <c r="Y753" s="2"/>
    </row>
    <row r="754" s="2" customFormat="1" ht="24" customHeight="1">
      <c r="B754" s="25"/>
      <c r="C754" s="26">
        <v>724</v>
      </c>
      <c r="D754" s="27" t="s">
        <v>405</v>
      </c>
      <c r="E754" s="28" t="s">
        <v>23</v>
      </c>
      <c r="F754" s="29">
        <v>1</v>
      </c>
      <c r="G754" s="30"/>
      <c r="H754" s="31"/>
      <c r="I754" s="31"/>
      <c r="J754" s="32">
        <v>387.36000000000001</v>
      </c>
      <c r="K754" s="33">
        <v>0</v>
      </c>
      <c r="L754" s="32">
        <f t="shared" si="12"/>
        <v>0</v>
      </c>
      <c r="M754" s="34"/>
      <c r="N754" s="2"/>
      <c r="P754" s="26">
        <v>724</v>
      </c>
      <c r="Q754" s="27" t="s">
        <v>405</v>
      </c>
      <c r="R754" s="35" t="s">
        <v>25</v>
      </c>
      <c r="S754" s="36" t="s">
        <v>26</v>
      </c>
      <c r="T754" s="28" t="s">
        <v>23</v>
      </c>
      <c r="U754" s="29">
        <v>1</v>
      </c>
      <c r="V754" s="32">
        <v>387.36000000000001</v>
      </c>
      <c r="W754" s="32">
        <f>U754*V754</f>
        <v>387.36000000000001</v>
      </c>
      <c r="X754" s="2"/>
      <c r="Y754" s="2"/>
    </row>
    <row r="755" s="2" customFormat="1" ht="24" customHeight="1">
      <c r="B755" s="25"/>
      <c r="C755" s="26">
        <v>725</v>
      </c>
      <c r="D755" s="27" t="s">
        <v>406</v>
      </c>
      <c r="E755" s="28" t="s">
        <v>23</v>
      </c>
      <c r="F755" s="29">
        <v>1</v>
      </c>
      <c r="G755" s="30"/>
      <c r="H755" s="31"/>
      <c r="I755" s="31"/>
      <c r="J755" s="32">
        <v>22331.52</v>
      </c>
      <c r="K755" s="33">
        <v>0</v>
      </c>
      <c r="L755" s="32">
        <f t="shared" si="12"/>
        <v>0</v>
      </c>
      <c r="M755" s="34"/>
      <c r="N755" s="2"/>
      <c r="P755" s="26">
        <v>725</v>
      </c>
      <c r="Q755" s="27" t="s">
        <v>406</v>
      </c>
      <c r="R755" s="35" t="s">
        <v>25</v>
      </c>
      <c r="S755" s="36" t="s">
        <v>26</v>
      </c>
      <c r="T755" s="28" t="s">
        <v>23</v>
      </c>
      <c r="U755" s="29">
        <v>1</v>
      </c>
      <c r="V755" s="32">
        <v>22331.52</v>
      </c>
      <c r="W755" s="32">
        <f>U755*V755</f>
        <v>22331.52</v>
      </c>
      <c r="X755" s="2"/>
      <c r="Y755" s="2"/>
    </row>
    <row r="756" s="2" customFormat="1" ht="24" customHeight="1">
      <c r="B756" s="25"/>
      <c r="C756" s="26">
        <v>726</v>
      </c>
      <c r="D756" s="27" t="s">
        <v>407</v>
      </c>
      <c r="E756" s="28" t="s">
        <v>23</v>
      </c>
      <c r="F756" s="29">
        <v>1</v>
      </c>
      <c r="G756" s="30"/>
      <c r="H756" s="31"/>
      <c r="I756" s="31"/>
      <c r="J756" s="32">
        <v>142037.02733333336</v>
      </c>
      <c r="K756" s="33">
        <v>0</v>
      </c>
      <c r="L756" s="32">
        <f t="shared" si="12"/>
        <v>0</v>
      </c>
      <c r="M756" s="34"/>
      <c r="N756" s="2"/>
      <c r="P756" s="26">
        <v>726</v>
      </c>
      <c r="Q756" s="27" t="s">
        <v>407</v>
      </c>
      <c r="R756" s="35" t="s">
        <v>25</v>
      </c>
      <c r="S756" s="36" t="s">
        <v>26</v>
      </c>
      <c r="T756" s="28" t="s">
        <v>23</v>
      </c>
      <c r="U756" s="29">
        <v>1</v>
      </c>
      <c r="V756" s="32">
        <v>142037.02733333336</v>
      </c>
      <c r="W756" s="32">
        <f>U756*V756</f>
        <v>142037.02733333336</v>
      </c>
      <c r="X756" s="2"/>
      <c r="Y756" s="2"/>
    </row>
    <row r="757" s="2" customFormat="1" ht="29.399999999999999" customHeight="1">
      <c r="B757" s="25"/>
      <c r="C757" s="26">
        <v>727</v>
      </c>
      <c r="D757" s="27" t="s">
        <v>408</v>
      </c>
      <c r="E757" s="28" t="s">
        <v>23</v>
      </c>
      <c r="F757" s="29">
        <v>1</v>
      </c>
      <c r="G757" s="30"/>
      <c r="H757" s="31"/>
      <c r="I757" s="31"/>
      <c r="J757" s="32">
        <v>166074.06233333334</v>
      </c>
      <c r="K757" s="33">
        <v>0</v>
      </c>
      <c r="L757" s="32">
        <f t="shared" si="12"/>
        <v>0</v>
      </c>
      <c r="M757" s="34"/>
      <c r="N757" s="2"/>
      <c r="P757" s="26">
        <v>727</v>
      </c>
      <c r="Q757" s="27" t="s">
        <v>408</v>
      </c>
      <c r="R757" s="40" t="s">
        <v>25</v>
      </c>
      <c r="S757" s="36" t="s">
        <v>26</v>
      </c>
      <c r="T757" s="28" t="s">
        <v>23</v>
      </c>
      <c r="U757" s="29">
        <v>1</v>
      </c>
      <c r="V757" s="32">
        <v>166074.06233333334</v>
      </c>
      <c r="W757" s="32">
        <f>U757*V757</f>
        <v>166074.06233333334</v>
      </c>
      <c r="X757" s="2"/>
      <c r="Y757" s="2"/>
    </row>
    <row r="758" s="2" customFormat="1" ht="24" customHeight="1">
      <c r="B758" s="25"/>
      <c r="C758" s="26">
        <v>728</v>
      </c>
      <c r="D758" s="38" t="s">
        <v>409</v>
      </c>
      <c r="E758" s="28" t="s">
        <v>23</v>
      </c>
      <c r="F758" s="29">
        <v>1</v>
      </c>
      <c r="G758" s="30"/>
      <c r="H758" s="31"/>
      <c r="I758" s="31"/>
      <c r="J758" s="32">
        <v>18577.851416666668</v>
      </c>
      <c r="K758" s="33">
        <v>0</v>
      </c>
      <c r="L758" s="32">
        <f t="shared" si="12"/>
        <v>0</v>
      </c>
      <c r="M758" s="34"/>
      <c r="N758" s="2"/>
      <c r="P758" s="26">
        <v>728</v>
      </c>
      <c r="Q758" s="38" t="s">
        <v>409</v>
      </c>
      <c r="R758" s="41" t="s">
        <v>103</v>
      </c>
      <c r="S758" s="36" t="s">
        <v>104</v>
      </c>
      <c r="T758" s="28" t="s">
        <v>23</v>
      </c>
      <c r="U758" s="29">
        <v>1</v>
      </c>
      <c r="V758" s="32">
        <v>18577.851416666668</v>
      </c>
      <c r="W758" s="32">
        <f>U758*V758</f>
        <v>18577.851416666668</v>
      </c>
      <c r="X758" s="2"/>
      <c r="Y758" s="2"/>
    </row>
    <row r="759" s="2" customFormat="1" ht="24" customHeight="1">
      <c r="B759" s="25"/>
      <c r="C759" s="26">
        <v>729</v>
      </c>
      <c r="D759" s="38" t="s">
        <v>409</v>
      </c>
      <c r="E759" s="28" t="s">
        <v>23</v>
      </c>
      <c r="F759" s="29">
        <v>1</v>
      </c>
      <c r="G759" s="30"/>
      <c r="H759" s="31"/>
      <c r="I759" s="31"/>
      <c r="J759" s="32">
        <v>16760.335500000001</v>
      </c>
      <c r="K759" s="33">
        <v>0</v>
      </c>
      <c r="L759" s="32">
        <f t="shared" si="12"/>
        <v>0</v>
      </c>
      <c r="M759" s="34"/>
      <c r="N759" s="2"/>
      <c r="P759" s="26">
        <v>729</v>
      </c>
      <c r="Q759" s="38" t="s">
        <v>409</v>
      </c>
      <c r="R759" s="41" t="s">
        <v>103</v>
      </c>
      <c r="S759" s="36" t="s">
        <v>104</v>
      </c>
      <c r="T759" s="28" t="s">
        <v>23</v>
      </c>
      <c r="U759" s="29">
        <v>1</v>
      </c>
      <c r="V759" s="32">
        <v>16760.335500000001</v>
      </c>
      <c r="W759" s="32">
        <f>U759*V759</f>
        <v>16760.335500000001</v>
      </c>
      <c r="X759" s="2"/>
      <c r="Y759" s="2"/>
    </row>
    <row r="760" s="2" customFormat="1" ht="24" customHeight="1">
      <c r="B760" s="25"/>
      <c r="C760" s="26">
        <v>730</v>
      </c>
      <c r="D760" s="38" t="s">
        <v>410</v>
      </c>
      <c r="E760" s="28" t="s">
        <v>23</v>
      </c>
      <c r="F760" s="29">
        <v>1</v>
      </c>
      <c r="G760" s="30"/>
      <c r="H760" s="31"/>
      <c r="I760" s="31"/>
      <c r="J760" s="32">
        <v>13619.164833333332</v>
      </c>
      <c r="K760" s="33">
        <v>0</v>
      </c>
      <c r="L760" s="32">
        <f t="shared" si="12"/>
        <v>0</v>
      </c>
      <c r="M760" s="34"/>
      <c r="N760" s="2"/>
      <c r="P760" s="26">
        <v>730</v>
      </c>
      <c r="Q760" s="38" t="s">
        <v>410</v>
      </c>
      <c r="R760" s="41" t="s">
        <v>103</v>
      </c>
      <c r="S760" s="36" t="s">
        <v>104</v>
      </c>
      <c r="T760" s="28" t="s">
        <v>23</v>
      </c>
      <c r="U760" s="29">
        <v>1</v>
      </c>
      <c r="V760" s="32">
        <v>13619.164833333332</v>
      </c>
      <c r="W760" s="32">
        <f>U760*V760</f>
        <v>13619.164833333332</v>
      </c>
      <c r="X760" s="2"/>
      <c r="Y760" s="2"/>
    </row>
    <row r="761" s="2" customFormat="1" ht="24" customHeight="1">
      <c r="B761" s="25"/>
      <c r="C761" s="26">
        <v>731</v>
      </c>
      <c r="D761" s="38" t="s">
        <v>410</v>
      </c>
      <c r="E761" s="28" t="s">
        <v>23</v>
      </c>
      <c r="F761" s="29">
        <v>1</v>
      </c>
      <c r="G761" s="30"/>
      <c r="H761" s="31"/>
      <c r="I761" s="31"/>
      <c r="J761" s="32">
        <v>14332.083000000001</v>
      </c>
      <c r="K761" s="33">
        <v>0</v>
      </c>
      <c r="L761" s="32">
        <f t="shared" si="12"/>
        <v>0</v>
      </c>
      <c r="M761" s="34"/>
      <c r="N761" s="2"/>
      <c r="P761" s="26">
        <v>731</v>
      </c>
      <c r="Q761" s="38" t="s">
        <v>410</v>
      </c>
      <c r="R761" s="41" t="s">
        <v>103</v>
      </c>
      <c r="S761" s="36" t="s">
        <v>104</v>
      </c>
      <c r="T761" s="28" t="s">
        <v>23</v>
      </c>
      <c r="U761" s="29">
        <v>1</v>
      </c>
      <c r="V761" s="32">
        <v>14332.083000000001</v>
      </c>
      <c r="W761" s="32">
        <f>U761*V761</f>
        <v>14332.083000000001</v>
      </c>
      <c r="X761" s="2"/>
      <c r="Y761" s="2"/>
    </row>
    <row r="762" s="2" customFormat="1" ht="24" customHeight="1">
      <c r="B762" s="25"/>
      <c r="C762" s="26">
        <v>732</v>
      </c>
      <c r="D762" s="38" t="s">
        <v>410</v>
      </c>
      <c r="E762" s="28" t="s">
        <v>23</v>
      </c>
      <c r="F762" s="29">
        <v>1</v>
      </c>
      <c r="G762" s="30"/>
      <c r="H762" s="31"/>
      <c r="I762" s="31"/>
      <c r="J762" s="32">
        <v>23722.916083333334</v>
      </c>
      <c r="K762" s="33">
        <v>0</v>
      </c>
      <c r="L762" s="32">
        <f t="shared" si="12"/>
        <v>0</v>
      </c>
      <c r="M762" s="34"/>
      <c r="N762" s="2"/>
      <c r="P762" s="26">
        <v>732</v>
      </c>
      <c r="Q762" s="38" t="s">
        <v>410</v>
      </c>
      <c r="R762" s="41" t="s">
        <v>103</v>
      </c>
      <c r="S762" s="36" t="s">
        <v>104</v>
      </c>
      <c r="T762" s="28" t="s">
        <v>23</v>
      </c>
      <c r="U762" s="29">
        <v>1</v>
      </c>
      <c r="V762" s="32">
        <v>23722.916083333334</v>
      </c>
      <c r="W762" s="32">
        <f>U762*V762</f>
        <v>23722.916083333334</v>
      </c>
      <c r="X762" s="2"/>
      <c r="Y762" s="2"/>
    </row>
    <row r="763" s="2" customFormat="1" ht="24" customHeight="1">
      <c r="B763" s="25"/>
      <c r="C763" s="26">
        <v>733</v>
      </c>
      <c r="D763" s="38" t="s">
        <v>410</v>
      </c>
      <c r="E763" s="28" t="s">
        <v>23</v>
      </c>
      <c r="F763" s="29">
        <v>1</v>
      </c>
      <c r="G763" s="30"/>
      <c r="H763" s="31"/>
      <c r="I763" s="31"/>
      <c r="J763" s="32">
        <v>21854.582583333337</v>
      </c>
      <c r="K763" s="33">
        <v>0</v>
      </c>
      <c r="L763" s="32">
        <f t="shared" si="12"/>
        <v>0</v>
      </c>
      <c r="M763" s="34"/>
      <c r="N763" s="2"/>
      <c r="P763" s="26">
        <v>733</v>
      </c>
      <c r="Q763" s="38" t="s">
        <v>410</v>
      </c>
      <c r="R763" s="41" t="s">
        <v>103</v>
      </c>
      <c r="S763" s="36" t="s">
        <v>104</v>
      </c>
      <c r="T763" s="28" t="s">
        <v>23</v>
      </c>
      <c r="U763" s="29">
        <v>1</v>
      </c>
      <c r="V763" s="32">
        <v>21854.582583333337</v>
      </c>
      <c r="W763" s="32">
        <f>U763*V763</f>
        <v>21854.582583333337</v>
      </c>
      <c r="X763" s="2"/>
      <c r="Y763" s="2"/>
    </row>
    <row r="764" s="2" customFormat="1" ht="24" customHeight="1">
      <c r="B764" s="25"/>
      <c r="C764" s="26">
        <v>734</v>
      </c>
      <c r="D764" s="38" t="s">
        <v>410</v>
      </c>
      <c r="E764" s="28" t="s">
        <v>23</v>
      </c>
      <c r="F764" s="29">
        <v>1</v>
      </c>
      <c r="G764" s="30"/>
      <c r="H764" s="31"/>
      <c r="I764" s="31"/>
      <c r="J764" s="32">
        <v>17011.664916666665</v>
      </c>
      <c r="K764" s="33">
        <v>0</v>
      </c>
      <c r="L764" s="32">
        <f t="shared" si="12"/>
        <v>0</v>
      </c>
      <c r="M764" s="34"/>
      <c r="N764" s="2"/>
      <c r="P764" s="26">
        <v>734</v>
      </c>
      <c r="Q764" s="38" t="s">
        <v>410</v>
      </c>
      <c r="R764" s="41" t="s">
        <v>103</v>
      </c>
      <c r="S764" s="36" t="s">
        <v>104</v>
      </c>
      <c r="T764" s="28" t="s">
        <v>23</v>
      </c>
      <c r="U764" s="29">
        <v>1</v>
      </c>
      <c r="V764" s="32">
        <v>17011.664916666665</v>
      </c>
      <c r="W764" s="32">
        <f>U764*V764</f>
        <v>17011.664916666665</v>
      </c>
      <c r="X764" s="2"/>
      <c r="Y764" s="2"/>
    </row>
    <row r="765" s="2" customFormat="1" ht="24" customHeight="1">
      <c r="B765" s="25"/>
      <c r="C765" s="26">
        <v>735</v>
      </c>
      <c r="D765" s="38" t="s">
        <v>410</v>
      </c>
      <c r="E765" s="28" t="s">
        <v>23</v>
      </c>
      <c r="F765" s="29">
        <v>1</v>
      </c>
      <c r="G765" s="30"/>
      <c r="H765" s="31"/>
      <c r="I765" s="31"/>
      <c r="J765" s="32">
        <v>17527.915583333335</v>
      </c>
      <c r="K765" s="33">
        <v>0</v>
      </c>
      <c r="L765" s="32">
        <f t="shared" si="12"/>
        <v>0</v>
      </c>
      <c r="M765" s="34"/>
      <c r="N765" s="2"/>
      <c r="P765" s="26">
        <v>735</v>
      </c>
      <c r="Q765" s="38" t="s">
        <v>410</v>
      </c>
      <c r="R765" s="41" t="s">
        <v>103</v>
      </c>
      <c r="S765" s="36" t="s">
        <v>104</v>
      </c>
      <c r="T765" s="28" t="s">
        <v>23</v>
      </c>
      <c r="U765" s="29">
        <v>1</v>
      </c>
      <c r="V765" s="32">
        <v>17527.915583333335</v>
      </c>
      <c r="W765" s="32">
        <f>U765*V765</f>
        <v>17527.915583333335</v>
      </c>
      <c r="X765" s="2"/>
      <c r="Y765" s="2"/>
    </row>
    <row r="766" s="2" customFormat="1" ht="24" customHeight="1">
      <c r="B766" s="25"/>
      <c r="C766" s="26">
        <v>736</v>
      </c>
      <c r="D766" s="38" t="s">
        <v>410</v>
      </c>
      <c r="E766" s="28" t="s">
        <v>23</v>
      </c>
      <c r="F766" s="29">
        <v>1</v>
      </c>
      <c r="G766" s="30"/>
      <c r="H766" s="31"/>
      <c r="I766" s="31"/>
      <c r="J766" s="32">
        <v>16987.081000000002</v>
      </c>
      <c r="K766" s="33">
        <v>0</v>
      </c>
      <c r="L766" s="32">
        <f t="shared" si="12"/>
        <v>0</v>
      </c>
      <c r="M766" s="34"/>
      <c r="N766" s="2"/>
      <c r="P766" s="26">
        <v>736</v>
      </c>
      <c r="Q766" s="38" t="s">
        <v>410</v>
      </c>
      <c r="R766" s="41" t="s">
        <v>103</v>
      </c>
      <c r="S766" s="36" t="s">
        <v>104</v>
      </c>
      <c r="T766" s="28" t="s">
        <v>23</v>
      </c>
      <c r="U766" s="29">
        <v>1</v>
      </c>
      <c r="V766" s="32">
        <v>16987.081000000002</v>
      </c>
      <c r="W766" s="32">
        <f>U766*V766</f>
        <v>16987.081000000002</v>
      </c>
      <c r="X766" s="2"/>
      <c r="Y766" s="2"/>
    </row>
    <row r="767" s="2" customFormat="1" ht="24" customHeight="1">
      <c r="B767" s="25"/>
      <c r="C767" s="26">
        <v>737</v>
      </c>
      <c r="D767" s="38" t="s">
        <v>410</v>
      </c>
      <c r="E767" s="28" t="s">
        <v>23</v>
      </c>
      <c r="F767" s="29">
        <v>1</v>
      </c>
      <c r="G767" s="30"/>
      <c r="H767" s="31"/>
      <c r="I767" s="31"/>
      <c r="J767" s="32">
        <v>13250.416333333333</v>
      </c>
      <c r="K767" s="33">
        <v>0</v>
      </c>
      <c r="L767" s="32">
        <f t="shared" si="12"/>
        <v>0</v>
      </c>
      <c r="M767" s="34"/>
      <c r="N767" s="2"/>
      <c r="P767" s="26">
        <v>737</v>
      </c>
      <c r="Q767" s="38" t="s">
        <v>410</v>
      </c>
      <c r="R767" s="41" t="s">
        <v>103</v>
      </c>
      <c r="S767" s="36" t="s">
        <v>104</v>
      </c>
      <c r="T767" s="28" t="s">
        <v>23</v>
      </c>
      <c r="U767" s="29">
        <v>1</v>
      </c>
      <c r="V767" s="32">
        <v>13250.416333333333</v>
      </c>
      <c r="W767" s="32">
        <f>U767*V767</f>
        <v>13250.416333333333</v>
      </c>
      <c r="X767" s="2"/>
      <c r="Y767" s="2"/>
    </row>
    <row r="768" s="2" customFormat="1" ht="24" customHeight="1">
      <c r="B768" s="25"/>
      <c r="C768" s="26">
        <v>738</v>
      </c>
      <c r="D768" s="38" t="s">
        <v>410</v>
      </c>
      <c r="E768" s="28" t="s">
        <v>23</v>
      </c>
      <c r="F768" s="29">
        <v>1</v>
      </c>
      <c r="G768" s="30"/>
      <c r="H768" s="31"/>
      <c r="I768" s="31"/>
      <c r="J768" s="32">
        <v>15782.498416666667</v>
      </c>
      <c r="K768" s="33">
        <v>0</v>
      </c>
      <c r="L768" s="32">
        <f t="shared" si="12"/>
        <v>0</v>
      </c>
      <c r="M768" s="34"/>
      <c r="N768" s="2"/>
      <c r="P768" s="26">
        <v>738</v>
      </c>
      <c r="Q768" s="38" t="s">
        <v>410</v>
      </c>
      <c r="R768" s="41" t="s">
        <v>103</v>
      </c>
      <c r="S768" s="36" t="s">
        <v>104</v>
      </c>
      <c r="T768" s="28" t="s">
        <v>23</v>
      </c>
      <c r="U768" s="29">
        <v>1</v>
      </c>
      <c r="V768" s="32">
        <v>15782.498416666667</v>
      </c>
      <c r="W768" s="32">
        <f>U768*V768</f>
        <v>15782.498416666667</v>
      </c>
      <c r="X768" s="2"/>
      <c r="Y768" s="2"/>
    </row>
    <row r="769" s="2" customFormat="1" ht="24" customHeight="1">
      <c r="B769" s="25"/>
      <c r="C769" s="26">
        <v>739</v>
      </c>
      <c r="D769" s="38" t="s">
        <v>410</v>
      </c>
      <c r="E769" s="28" t="s">
        <v>23</v>
      </c>
      <c r="F769" s="29">
        <v>1</v>
      </c>
      <c r="G769" s="30"/>
      <c r="H769" s="31"/>
      <c r="I769" s="31"/>
      <c r="J769" s="32">
        <v>9956.2489999999998</v>
      </c>
      <c r="K769" s="33">
        <v>0</v>
      </c>
      <c r="L769" s="32">
        <f t="shared" si="12"/>
        <v>0</v>
      </c>
      <c r="M769" s="34"/>
      <c r="N769" s="2"/>
      <c r="P769" s="26">
        <v>739</v>
      </c>
      <c r="Q769" s="38" t="s">
        <v>410</v>
      </c>
      <c r="R769" s="41" t="s">
        <v>103</v>
      </c>
      <c r="S769" s="36" t="s">
        <v>104</v>
      </c>
      <c r="T769" s="28" t="s">
        <v>23</v>
      </c>
      <c r="U769" s="29">
        <v>1</v>
      </c>
      <c r="V769" s="32">
        <v>9956.2489999999998</v>
      </c>
      <c r="W769" s="32">
        <f>U769*V769</f>
        <v>9956.2489999999998</v>
      </c>
      <c r="X769" s="2"/>
      <c r="Y769" s="2"/>
    </row>
    <row r="770" s="2" customFormat="1" ht="24" customHeight="1">
      <c r="B770" s="25"/>
      <c r="C770" s="26">
        <v>740</v>
      </c>
      <c r="D770" s="38" t="s">
        <v>410</v>
      </c>
      <c r="E770" s="28" t="s">
        <v>23</v>
      </c>
      <c r="F770" s="29">
        <v>1</v>
      </c>
      <c r="G770" s="30"/>
      <c r="H770" s="31"/>
      <c r="I770" s="31"/>
      <c r="J770" s="32">
        <v>8972.9171666666662</v>
      </c>
      <c r="K770" s="33">
        <v>0</v>
      </c>
      <c r="L770" s="32">
        <f t="shared" si="12"/>
        <v>0</v>
      </c>
      <c r="M770" s="34"/>
      <c r="N770" s="2"/>
      <c r="P770" s="26">
        <v>740</v>
      </c>
      <c r="Q770" s="38" t="s">
        <v>410</v>
      </c>
      <c r="R770" s="41" t="s">
        <v>103</v>
      </c>
      <c r="S770" s="36" t="s">
        <v>104</v>
      </c>
      <c r="T770" s="28" t="s">
        <v>23</v>
      </c>
      <c r="U770" s="29">
        <v>1</v>
      </c>
      <c r="V770" s="32">
        <v>8972.9171666666662</v>
      </c>
      <c r="W770" s="32">
        <f>U770*V770</f>
        <v>8972.9171666666662</v>
      </c>
      <c r="X770" s="2"/>
      <c r="Y770" s="2"/>
    </row>
    <row r="771" s="2" customFormat="1" ht="24" customHeight="1">
      <c r="B771" s="25"/>
      <c r="C771" s="26">
        <v>741</v>
      </c>
      <c r="D771" s="38" t="s">
        <v>410</v>
      </c>
      <c r="E771" s="28" t="s">
        <v>23</v>
      </c>
      <c r="F771" s="29">
        <v>1</v>
      </c>
      <c r="G771" s="30"/>
      <c r="H771" s="31"/>
      <c r="I771" s="31"/>
      <c r="J771" s="32">
        <v>9243.3330833333348</v>
      </c>
      <c r="K771" s="33">
        <v>0</v>
      </c>
      <c r="L771" s="32">
        <f t="shared" si="12"/>
        <v>0</v>
      </c>
      <c r="M771" s="34"/>
      <c r="N771" s="2"/>
      <c r="P771" s="26">
        <v>741</v>
      </c>
      <c r="Q771" s="38" t="s">
        <v>410</v>
      </c>
      <c r="R771" s="41" t="s">
        <v>103</v>
      </c>
      <c r="S771" s="36" t="s">
        <v>104</v>
      </c>
      <c r="T771" s="28" t="s">
        <v>23</v>
      </c>
      <c r="U771" s="29">
        <v>1</v>
      </c>
      <c r="V771" s="32">
        <v>9243.3330833333348</v>
      </c>
      <c r="W771" s="32">
        <f>U771*V771</f>
        <v>9243.3330833333348</v>
      </c>
      <c r="X771" s="2"/>
      <c r="Y771" s="2"/>
    </row>
    <row r="772" s="2" customFormat="1" ht="24" customHeight="1">
      <c r="B772" s="25"/>
      <c r="C772" s="26">
        <v>742</v>
      </c>
      <c r="D772" s="38" t="s">
        <v>410</v>
      </c>
      <c r="E772" s="28" t="s">
        <v>23</v>
      </c>
      <c r="F772" s="29">
        <v>1</v>
      </c>
      <c r="G772" s="30"/>
      <c r="H772" s="31"/>
      <c r="I772" s="31"/>
      <c r="J772" s="32">
        <v>16077.497833333335</v>
      </c>
      <c r="K772" s="33">
        <v>0</v>
      </c>
      <c r="L772" s="32">
        <f t="shared" si="12"/>
        <v>0</v>
      </c>
      <c r="M772" s="34"/>
      <c r="N772" s="2"/>
      <c r="P772" s="26">
        <v>742</v>
      </c>
      <c r="Q772" s="38" t="s">
        <v>410</v>
      </c>
      <c r="R772" s="41" t="s">
        <v>103</v>
      </c>
      <c r="S772" s="36" t="s">
        <v>104</v>
      </c>
      <c r="T772" s="28" t="s">
        <v>23</v>
      </c>
      <c r="U772" s="29">
        <v>1</v>
      </c>
      <c r="V772" s="32">
        <v>16077.497833333335</v>
      </c>
      <c r="W772" s="32">
        <f>U772*V772</f>
        <v>16077.497833333335</v>
      </c>
      <c r="X772" s="2"/>
      <c r="Y772" s="2"/>
    </row>
    <row r="773" s="2" customFormat="1" ht="24" customHeight="1">
      <c r="B773" s="25"/>
      <c r="C773" s="26">
        <v>743</v>
      </c>
      <c r="D773" s="38" t="s">
        <v>410</v>
      </c>
      <c r="E773" s="28" t="s">
        <v>23</v>
      </c>
      <c r="F773" s="29">
        <v>1</v>
      </c>
      <c r="G773" s="30"/>
      <c r="H773" s="31"/>
      <c r="I773" s="31"/>
      <c r="J773" s="32">
        <v>11062.499416666667</v>
      </c>
      <c r="K773" s="33">
        <v>0</v>
      </c>
      <c r="L773" s="32">
        <f t="shared" si="12"/>
        <v>0</v>
      </c>
      <c r="M773" s="34"/>
      <c r="N773" s="2"/>
      <c r="P773" s="26">
        <v>743</v>
      </c>
      <c r="Q773" s="38" t="s">
        <v>410</v>
      </c>
      <c r="R773" s="41" t="s">
        <v>103</v>
      </c>
      <c r="S773" s="36" t="s">
        <v>104</v>
      </c>
      <c r="T773" s="28" t="s">
        <v>23</v>
      </c>
      <c r="U773" s="29">
        <v>1</v>
      </c>
      <c r="V773" s="32">
        <v>11062.499416666667</v>
      </c>
      <c r="W773" s="32">
        <f>U773*V773</f>
        <v>11062.499416666667</v>
      </c>
      <c r="X773" s="2"/>
      <c r="Y773" s="2"/>
    </row>
    <row r="774" s="2" customFormat="1" ht="24" customHeight="1">
      <c r="B774" s="25"/>
      <c r="C774" s="26">
        <v>744</v>
      </c>
      <c r="D774" s="38" t="s">
        <v>410</v>
      </c>
      <c r="E774" s="28" t="s">
        <v>23</v>
      </c>
      <c r="F774" s="29">
        <v>1</v>
      </c>
      <c r="G774" s="30"/>
      <c r="H774" s="31"/>
      <c r="I774" s="31"/>
      <c r="J774" s="32">
        <v>4302.0830833333339</v>
      </c>
      <c r="K774" s="33">
        <v>0</v>
      </c>
      <c r="L774" s="32">
        <f t="shared" si="12"/>
        <v>0</v>
      </c>
      <c r="M774" s="34"/>
      <c r="N774" s="2"/>
      <c r="P774" s="26">
        <v>744</v>
      </c>
      <c r="Q774" s="38" t="s">
        <v>410</v>
      </c>
      <c r="R774" s="41" t="s">
        <v>103</v>
      </c>
      <c r="S774" s="36" t="s">
        <v>104</v>
      </c>
      <c r="T774" s="28" t="s">
        <v>23</v>
      </c>
      <c r="U774" s="29">
        <v>1</v>
      </c>
      <c r="V774" s="32">
        <v>4302.0830833333339</v>
      </c>
      <c r="W774" s="32">
        <f>U774*V774</f>
        <v>4302.0830833333339</v>
      </c>
      <c r="X774" s="2"/>
      <c r="Y774" s="2"/>
    </row>
    <row r="775" s="2" customFormat="1" ht="24" customHeight="1">
      <c r="B775" s="25"/>
      <c r="C775" s="26">
        <v>745</v>
      </c>
      <c r="D775" s="38" t="s">
        <v>410</v>
      </c>
      <c r="E775" s="28" t="s">
        <v>23</v>
      </c>
      <c r="F775" s="29">
        <v>1</v>
      </c>
      <c r="G775" s="30"/>
      <c r="H775" s="31"/>
      <c r="I775" s="31"/>
      <c r="J775" s="32">
        <v>2335.4170833333337</v>
      </c>
      <c r="K775" s="33">
        <v>0</v>
      </c>
      <c r="L775" s="32">
        <f t="shared" si="12"/>
        <v>0</v>
      </c>
      <c r="M775" s="34"/>
      <c r="N775" s="2"/>
      <c r="P775" s="26">
        <v>745</v>
      </c>
      <c r="Q775" s="38" t="s">
        <v>410</v>
      </c>
      <c r="R775" s="41" t="s">
        <v>103</v>
      </c>
      <c r="S775" s="36" t="s">
        <v>104</v>
      </c>
      <c r="T775" s="28" t="s">
        <v>23</v>
      </c>
      <c r="U775" s="29">
        <v>1</v>
      </c>
      <c r="V775" s="32">
        <v>2335.4170833333337</v>
      </c>
      <c r="W775" s="32">
        <f>U775*V775</f>
        <v>2335.4170833333337</v>
      </c>
      <c r="X775" s="2"/>
      <c r="Y775" s="2"/>
    </row>
    <row r="776" s="2" customFormat="1" ht="24" customHeight="1">
      <c r="B776" s="25"/>
      <c r="C776" s="26">
        <v>746</v>
      </c>
      <c r="D776" s="38" t="s">
        <v>410</v>
      </c>
      <c r="E776" s="28" t="s">
        <v>23</v>
      </c>
      <c r="F776" s="29">
        <v>1</v>
      </c>
      <c r="G776" s="30"/>
      <c r="H776" s="31"/>
      <c r="I776" s="31"/>
      <c r="J776" s="32">
        <v>2458.3333333333335</v>
      </c>
      <c r="K776" s="33">
        <v>0</v>
      </c>
      <c r="L776" s="32">
        <f t="shared" si="12"/>
        <v>0</v>
      </c>
      <c r="M776" s="34"/>
      <c r="N776" s="2"/>
      <c r="P776" s="26">
        <v>746</v>
      </c>
      <c r="Q776" s="38" t="s">
        <v>410</v>
      </c>
      <c r="R776" s="41" t="s">
        <v>103</v>
      </c>
      <c r="S776" s="36" t="s">
        <v>104</v>
      </c>
      <c r="T776" s="28" t="s">
        <v>23</v>
      </c>
      <c r="U776" s="29">
        <v>1</v>
      </c>
      <c r="V776" s="32">
        <v>2458.3333333333335</v>
      </c>
      <c r="W776" s="32">
        <f>U776*V776</f>
        <v>2458.3333333333335</v>
      </c>
      <c r="X776" s="2"/>
      <c r="Y776" s="2"/>
    </row>
    <row r="777" s="2" customFormat="1" ht="24" customHeight="1">
      <c r="B777" s="25"/>
      <c r="C777" s="26">
        <v>747</v>
      </c>
      <c r="D777" s="38" t="s">
        <v>410</v>
      </c>
      <c r="E777" s="28" t="s">
        <v>23</v>
      </c>
      <c r="F777" s="29">
        <v>2</v>
      </c>
      <c r="G777" s="30"/>
      <c r="H777" s="31"/>
      <c r="I777" s="31"/>
      <c r="J777" s="32">
        <v>2900.8329166666667</v>
      </c>
      <c r="K777" s="33">
        <v>0</v>
      </c>
      <c r="L777" s="32">
        <f t="shared" si="12"/>
        <v>0</v>
      </c>
      <c r="M777" s="34"/>
      <c r="N777" s="2"/>
      <c r="P777" s="26">
        <v>747</v>
      </c>
      <c r="Q777" s="38" t="s">
        <v>410</v>
      </c>
      <c r="R777" s="41" t="s">
        <v>103</v>
      </c>
      <c r="S777" s="36" t="s">
        <v>104</v>
      </c>
      <c r="T777" s="28" t="s">
        <v>23</v>
      </c>
      <c r="U777" s="29">
        <v>2</v>
      </c>
      <c r="V777" s="32">
        <v>2900.8329166666667</v>
      </c>
      <c r="W777" s="32">
        <f>U777*V777</f>
        <v>5801.6658333333335</v>
      </c>
      <c r="X777" s="2"/>
      <c r="Y777" s="2"/>
    </row>
    <row r="778" s="2" customFormat="1" ht="24" customHeight="1">
      <c r="B778" s="25"/>
      <c r="C778" s="26">
        <v>748</v>
      </c>
      <c r="D778" s="38" t="s">
        <v>410</v>
      </c>
      <c r="E778" s="28" t="s">
        <v>23</v>
      </c>
      <c r="F778" s="29">
        <v>1</v>
      </c>
      <c r="G778" s="30"/>
      <c r="H778" s="31"/>
      <c r="I778" s="31"/>
      <c r="J778" s="32">
        <v>3048.3325833333333</v>
      </c>
      <c r="K778" s="33">
        <v>0</v>
      </c>
      <c r="L778" s="32">
        <f t="shared" si="12"/>
        <v>0</v>
      </c>
      <c r="M778" s="34"/>
      <c r="N778" s="2"/>
      <c r="P778" s="26">
        <v>748</v>
      </c>
      <c r="Q778" s="38" t="s">
        <v>410</v>
      </c>
      <c r="R778" s="41" t="s">
        <v>103</v>
      </c>
      <c r="S778" s="36" t="s">
        <v>104</v>
      </c>
      <c r="T778" s="28" t="s">
        <v>23</v>
      </c>
      <c r="U778" s="29">
        <v>1</v>
      </c>
      <c r="V778" s="32">
        <v>3048.3325833333333</v>
      </c>
      <c r="W778" s="32">
        <f>U778*V778</f>
        <v>3048.3325833333333</v>
      </c>
      <c r="X778" s="2"/>
      <c r="Y778" s="2"/>
    </row>
    <row r="779" s="2" customFormat="1" ht="24" customHeight="1">
      <c r="B779" s="25"/>
      <c r="C779" s="26">
        <v>749</v>
      </c>
      <c r="D779" s="38" t="s">
        <v>410</v>
      </c>
      <c r="E779" s="28" t="s">
        <v>23</v>
      </c>
      <c r="F779" s="29">
        <v>1</v>
      </c>
      <c r="G779" s="30"/>
      <c r="H779" s="31"/>
      <c r="I779" s="31"/>
      <c r="J779" s="32">
        <v>3417.0836666666669</v>
      </c>
      <c r="K779" s="33">
        <v>0</v>
      </c>
      <c r="L779" s="32">
        <f t="shared" si="12"/>
        <v>0</v>
      </c>
      <c r="M779" s="34"/>
      <c r="N779" s="2"/>
      <c r="P779" s="26">
        <v>749</v>
      </c>
      <c r="Q779" s="38" t="s">
        <v>410</v>
      </c>
      <c r="R779" s="41" t="s">
        <v>103</v>
      </c>
      <c r="S779" s="36" t="s">
        <v>104</v>
      </c>
      <c r="T779" s="28" t="s">
        <v>23</v>
      </c>
      <c r="U779" s="29">
        <v>1</v>
      </c>
      <c r="V779" s="32">
        <v>3417.0836666666669</v>
      </c>
      <c r="W779" s="32">
        <f>U779*V779</f>
        <v>3417.0836666666669</v>
      </c>
      <c r="X779" s="2"/>
      <c r="Y779" s="2"/>
    </row>
    <row r="780" s="2" customFormat="1" ht="24" customHeight="1">
      <c r="B780" s="25"/>
      <c r="C780" s="26">
        <v>750</v>
      </c>
      <c r="D780" s="38" t="s">
        <v>410</v>
      </c>
      <c r="E780" s="28" t="s">
        <v>23</v>
      </c>
      <c r="F780" s="29">
        <v>1</v>
      </c>
      <c r="G780" s="30"/>
      <c r="H780" s="31"/>
      <c r="I780" s="31"/>
      <c r="J780" s="32">
        <v>3957.9158333333335</v>
      </c>
      <c r="K780" s="33">
        <v>0</v>
      </c>
      <c r="L780" s="32">
        <f t="shared" si="12"/>
        <v>0</v>
      </c>
      <c r="M780" s="34"/>
      <c r="N780" s="2"/>
      <c r="P780" s="26">
        <v>750</v>
      </c>
      <c r="Q780" s="38" t="s">
        <v>410</v>
      </c>
      <c r="R780" s="41" t="s">
        <v>103</v>
      </c>
      <c r="S780" s="36" t="s">
        <v>104</v>
      </c>
      <c r="T780" s="28" t="s">
        <v>23</v>
      </c>
      <c r="U780" s="29">
        <v>1</v>
      </c>
      <c r="V780" s="32">
        <v>3957.9158333333335</v>
      </c>
      <c r="W780" s="32">
        <f>U780*V780</f>
        <v>3957.9158333333335</v>
      </c>
      <c r="X780" s="2"/>
      <c r="Y780" s="2"/>
    </row>
    <row r="781" s="2" customFormat="1" ht="24" customHeight="1">
      <c r="B781" s="25"/>
      <c r="C781" s="26">
        <v>751</v>
      </c>
      <c r="D781" s="38" t="s">
        <v>410</v>
      </c>
      <c r="E781" s="28" t="s">
        <v>23</v>
      </c>
      <c r="F781" s="29">
        <v>1</v>
      </c>
      <c r="G781" s="30"/>
      <c r="H781" s="31"/>
      <c r="I781" s="31"/>
      <c r="J781" s="32">
        <v>4105.4156666666668</v>
      </c>
      <c r="K781" s="33">
        <v>0</v>
      </c>
      <c r="L781" s="32">
        <f t="shared" si="12"/>
        <v>0</v>
      </c>
      <c r="M781" s="34"/>
      <c r="N781" s="2"/>
      <c r="P781" s="26">
        <v>751</v>
      </c>
      <c r="Q781" s="38" t="s">
        <v>410</v>
      </c>
      <c r="R781" s="41" t="s">
        <v>103</v>
      </c>
      <c r="S781" s="36" t="s">
        <v>104</v>
      </c>
      <c r="T781" s="28" t="s">
        <v>23</v>
      </c>
      <c r="U781" s="29">
        <v>1</v>
      </c>
      <c r="V781" s="32">
        <v>4105.4156666666668</v>
      </c>
      <c r="W781" s="32">
        <f>U781*V781</f>
        <v>4105.4156666666668</v>
      </c>
      <c r="X781" s="2"/>
      <c r="Y781" s="2"/>
    </row>
    <row r="782" s="2" customFormat="1" ht="24" customHeight="1">
      <c r="B782" s="25"/>
      <c r="C782" s="26">
        <v>752</v>
      </c>
      <c r="D782" s="38" t="s">
        <v>410</v>
      </c>
      <c r="E782" s="28" t="s">
        <v>23</v>
      </c>
      <c r="F782" s="29">
        <v>1</v>
      </c>
      <c r="G782" s="30"/>
      <c r="H782" s="31"/>
      <c r="I782" s="31"/>
      <c r="J782" s="32">
        <v>1819.1661666666669</v>
      </c>
      <c r="K782" s="33">
        <v>0</v>
      </c>
      <c r="L782" s="32">
        <f t="shared" si="12"/>
        <v>0</v>
      </c>
      <c r="M782" s="34"/>
      <c r="N782" s="2"/>
      <c r="P782" s="26">
        <v>752</v>
      </c>
      <c r="Q782" s="38" t="s">
        <v>410</v>
      </c>
      <c r="R782" s="41" t="s">
        <v>103</v>
      </c>
      <c r="S782" s="36" t="s">
        <v>104</v>
      </c>
      <c r="T782" s="28" t="s">
        <v>23</v>
      </c>
      <c r="U782" s="29">
        <v>1</v>
      </c>
      <c r="V782" s="32">
        <v>1819.1661666666669</v>
      </c>
      <c r="W782" s="32">
        <f>U782*V782</f>
        <v>1819.1661666666669</v>
      </c>
      <c r="X782" s="2"/>
      <c r="Y782" s="2"/>
    </row>
    <row r="783" s="2" customFormat="1" ht="24" customHeight="1">
      <c r="B783" s="25"/>
      <c r="C783" s="26">
        <v>753</v>
      </c>
      <c r="D783" s="38" t="s">
        <v>410</v>
      </c>
      <c r="E783" s="28" t="s">
        <v>23</v>
      </c>
      <c r="F783" s="29">
        <v>1</v>
      </c>
      <c r="G783" s="30"/>
      <c r="H783" s="31"/>
      <c r="I783" s="31"/>
      <c r="J783" s="32">
        <v>255.65633333333335</v>
      </c>
      <c r="K783" s="33">
        <v>0</v>
      </c>
      <c r="L783" s="32">
        <f t="shared" si="12"/>
        <v>0</v>
      </c>
      <c r="M783" s="34"/>
      <c r="N783" s="2"/>
      <c r="P783" s="26">
        <v>753</v>
      </c>
      <c r="Q783" s="38" t="s">
        <v>410</v>
      </c>
      <c r="R783" s="41" t="s">
        <v>103</v>
      </c>
      <c r="S783" s="36" t="s">
        <v>104</v>
      </c>
      <c r="T783" s="28" t="s">
        <v>23</v>
      </c>
      <c r="U783" s="29">
        <v>1</v>
      </c>
      <c r="V783" s="32">
        <v>255.65633333333335</v>
      </c>
      <c r="W783" s="32">
        <f>U783*V783</f>
        <v>255.65633333333335</v>
      </c>
      <c r="X783" s="2"/>
      <c r="Y783" s="2"/>
    </row>
    <row r="784" s="2" customFormat="1" ht="24" customHeight="1">
      <c r="B784" s="25"/>
      <c r="C784" s="26">
        <v>754</v>
      </c>
      <c r="D784" s="38" t="s">
        <v>410</v>
      </c>
      <c r="E784" s="28" t="s">
        <v>23</v>
      </c>
      <c r="F784" s="29">
        <v>1</v>
      </c>
      <c r="G784" s="30"/>
      <c r="H784" s="31"/>
      <c r="I784" s="31"/>
      <c r="J784" s="32">
        <v>334.34341666666671</v>
      </c>
      <c r="K784" s="33">
        <v>0</v>
      </c>
      <c r="L784" s="32">
        <f t="shared" si="12"/>
        <v>0</v>
      </c>
      <c r="M784" s="34"/>
      <c r="N784" s="2"/>
      <c r="P784" s="26">
        <v>754</v>
      </c>
      <c r="Q784" s="38" t="s">
        <v>410</v>
      </c>
      <c r="R784" s="41" t="s">
        <v>103</v>
      </c>
      <c r="S784" s="36" t="s">
        <v>104</v>
      </c>
      <c r="T784" s="28" t="s">
        <v>23</v>
      </c>
      <c r="U784" s="29">
        <v>1</v>
      </c>
      <c r="V784" s="32">
        <v>334.34341666666671</v>
      </c>
      <c r="W784" s="32">
        <f>U784*V784</f>
        <v>334.34341666666671</v>
      </c>
      <c r="X784" s="2"/>
      <c r="Y784" s="2"/>
    </row>
    <row r="785" s="2" customFormat="1" ht="24" customHeight="1">
      <c r="B785" s="25"/>
      <c r="C785" s="26">
        <v>755</v>
      </c>
      <c r="D785" s="38" t="s">
        <v>410</v>
      </c>
      <c r="E785" s="28" t="s">
        <v>23</v>
      </c>
      <c r="F785" s="29">
        <v>1</v>
      </c>
      <c r="G785" s="30"/>
      <c r="H785" s="31"/>
      <c r="I785" s="31"/>
      <c r="J785" s="32">
        <v>4867.498583333334</v>
      </c>
      <c r="K785" s="33">
        <v>0</v>
      </c>
      <c r="L785" s="32">
        <f t="shared" si="12"/>
        <v>0</v>
      </c>
      <c r="M785" s="34"/>
      <c r="N785" s="2"/>
      <c r="P785" s="26">
        <v>755</v>
      </c>
      <c r="Q785" s="38" t="s">
        <v>410</v>
      </c>
      <c r="R785" s="42" t="s">
        <v>103</v>
      </c>
      <c r="S785" s="36" t="s">
        <v>104</v>
      </c>
      <c r="T785" s="28" t="s">
        <v>23</v>
      </c>
      <c r="U785" s="29">
        <v>1</v>
      </c>
      <c r="V785" s="32">
        <v>4867.498583333334</v>
      </c>
      <c r="W785" s="32">
        <f>U785*V785</f>
        <v>4867.498583333334</v>
      </c>
      <c r="X785" s="2"/>
      <c r="Y785" s="2"/>
    </row>
    <row r="786" s="2" customFormat="1" ht="24" customHeight="1">
      <c r="B786" s="25"/>
      <c r="C786" s="26">
        <v>756</v>
      </c>
      <c r="D786" s="27" t="s">
        <v>411</v>
      </c>
      <c r="E786" s="28" t="s">
        <v>23</v>
      </c>
      <c r="F786" s="29">
        <v>1</v>
      </c>
      <c r="G786" s="30"/>
      <c r="H786" s="31"/>
      <c r="I786" s="31"/>
      <c r="J786" s="32">
        <v>6091.7549166666668</v>
      </c>
      <c r="K786" s="33">
        <v>0</v>
      </c>
      <c r="L786" s="32">
        <f t="shared" si="12"/>
        <v>0</v>
      </c>
      <c r="M786" s="34"/>
      <c r="N786" s="2"/>
      <c r="P786" s="26">
        <v>756</v>
      </c>
      <c r="Q786" s="27" t="s">
        <v>411</v>
      </c>
      <c r="R786" s="35" t="s">
        <v>25</v>
      </c>
      <c r="S786" s="36" t="s">
        <v>26</v>
      </c>
      <c r="T786" s="28" t="s">
        <v>23</v>
      </c>
      <c r="U786" s="29">
        <v>1</v>
      </c>
      <c r="V786" s="32">
        <v>6091.7549166666668</v>
      </c>
      <c r="W786" s="32">
        <f>U786*V786</f>
        <v>6091.7549166666668</v>
      </c>
      <c r="X786" s="2"/>
      <c r="Y786" s="2"/>
    </row>
    <row r="787" s="2" customFormat="1" ht="24" customHeight="1">
      <c r="B787" s="25"/>
      <c r="C787" s="26">
        <v>757</v>
      </c>
      <c r="D787" s="27" t="s">
        <v>49</v>
      </c>
      <c r="E787" s="28" t="s">
        <v>23</v>
      </c>
      <c r="F787" s="29">
        <v>1</v>
      </c>
      <c r="G787" s="30"/>
      <c r="H787" s="31"/>
      <c r="I787" s="31"/>
      <c r="J787" s="32">
        <v>6368.9480000000003</v>
      </c>
      <c r="K787" s="33">
        <v>0</v>
      </c>
      <c r="L787" s="32">
        <f t="shared" si="12"/>
        <v>0</v>
      </c>
      <c r="M787" s="34"/>
      <c r="N787" s="2"/>
      <c r="P787" s="26">
        <v>757</v>
      </c>
      <c r="Q787" s="27" t="s">
        <v>49</v>
      </c>
      <c r="R787" s="35" t="s">
        <v>25</v>
      </c>
      <c r="S787" s="36" t="s">
        <v>26</v>
      </c>
      <c r="T787" s="28" t="s">
        <v>23</v>
      </c>
      <c r="U787" s="29">
        <v>1</v>
      </c>
      <c r="V787" s="32">
        <v>6368.9480000000003</v>
      </c>
      <c r="W787" s="32">
        <f>U787*V787</f>
        <v>6368.9480000000003</v>
      </c>
      <c r="X787" s="2"/>
      <c r="Y787" s="2"/>
    </row>
    <row r="788" s="2" customFormat="1" ht="27" customHeight="1">
      <c r="B788" s="25"/>
      <c r="C788" s="26">
        <v>758</v>
      </c>
      <c r="D788" s="27" t="s">
        <v>412</v>
      </c>
      <c r="E788" s="28" t="s">
        <v>157</v>
      </c>
      <c r="F788" s="29">
        <v>1</v>
      </c>
      <c r="G788" s="30"/>
      <c r="H788" s="31"/>
      <c r="I788" s="31"/>
      <c r="J788" s="32">
        <v>7121.6244166666675</v>
      </c>
      <c r="K788" s="33">
        <v>0</v>
      </c>
      <c r="L788" s="32">
        <f t="shared" si="12"/>
        <v>0</v>
      </c>
      <c r="M788" s="34"/>
      <c r="N788" s="2"/>
      <c r="P788" s="26">
        <v>758</v>
      </c>
      <c r="Q788" s="27" t="s">
        <v>412</v>
      </c>
      <c r="R788" s="35" t="s">
        <v>25</v>
      </c>
      <c r="S788" s="36" t="s">
        <v>41</v>
      </c>
      <c r="T788" s="28" t="s">
        <v>157</v>
      </c>
      <c r="U788" s="29">
        <v>1</v>
      </c>
      <c r="V788" s="32">
        <v>7121.6244166666675</v>
      </c>
      <c r="W788" s="32">
        <f>U788*V788</f>
        <v>7121.6244166666675</v>
      </c>
      <c r="X788" s="2"/>
      <c r="Y788" s="2"/>
    </row>
    <row r="789" s="2" customFormat="1" ht="27" customHeight="1">
      <c r="B789" s="25"/>
      <c r="C789" s="26">
        <v>759</v>
      </c>
      <c r="D789" s="27" t="s">
        <v>413</v>
      </c>
      <c r="E789" s="28" t="s">
        <v>157</v>
      </c>
      <c r="F789" s="29">
        <v>1</v>
      </c>
      <c r="G789" s="30"/>
      <c r="H789" s="31"/>
      <c r="I789" s="31"/>
      <c r="J789" s="32">
        <v>7121.6244166666675</v>
      </c>
      <c r="K789" s="33">
        <v>0</v>
      </c>
      <c r="L789" s="32">
        <f t="shared" si="12"/>
        <v>0</v>
      </c>
      <c r="M789" s="34"/>
      <c r="N789" s="2"/>
      <c r="P789" s="26">
        <v>759</v>
      </c>
      <c r="Q789" s="27" t="s">
        <v>413</v>
      </c>
      <c r="R789" s="35" t="s">
        <v>25</v>
      </c>
      <c r="S789" s="36" t="s">
        <v>41</v>
      </c>
      <c r="T789" s="28" t="s">
        <v>157</v>
      </c>
      <c r="U789" s="29">
        <v>1</v>
      </c>
      <c r="V789" s="32">
        <v>7121.6244166666675</v>
      </c>
      <c r="W789" s="32">
        <f>U789*V789</f>
        <v>7121.6244166666675</v>
      </c>
      <c r="X789" s="2"/>
      <c r="Y789" s="2"/>
    </row>
    <row r="790" s="2" customFormat="1" ht="27" customHeight="1">
      <c r="B790" s="25"/>
      <c r="C790" s="26">
        <v>760</v>
      </c>
      <c r="D790" s="27" t="s">
        <v>414</v>
      </c>
      <c r="E790" s="28" t="s">
        <v>157</v>
      </c>
      <c r="F790" s="29">
        <v>1</v>
      </c>
      <c r="G790" s="30"/>
      <c r="H790" s="31"/>
      <c r="I790" s="31"/>
      <c r="J790" s="32">
        <v>3052.1246666666666</v>
      </c>
      <c r="K790" s="33">
        <v>0</v>
      </c>
      <c r="L790" s="32">
        <f t="shared" si="12"/>
        <v>0</v>
      </c>
      <c r="M790" s="34"/>
      <c r="N790" s="2"/>
      <c r="P790" s="26">
        <v>760</v>
      </c>
      <c r="Q790" s="27" t="s">
        <v>414</v>
      </c>
      <c r="R790" s="35" t="s">
        <v>25</v>
      </c>
      <c r="S790" s="36" t="s">
        <v>46</v>
      </c>
      <c r="T790" s="28" t="s">
        <v>157</v>
      </c>
      <c r="U790" s="29">
        <v>1</v>
      </c>
      <c r="V790" s="32">
        <v>3052.1246666666666</v>
      </c>
      <c r="W790" s="32">
        <f>U790*V790</f>
        <v>3052.1246666666666</v>
      </c>
      <c r="X790" s="2"/>
      <c r="Y790" s="2"/>
    </row>
    <row r="791" s="2" customFormat="1" ht="24" customHeight="1">
      <c r="B791" s="25"/>
      <c r="C791" s="26">
        <v>761</v>
      </c>
      <c r="D791" s="27" t="s">
        <v>415</v>
      </c>
      <c r="E791" s="28" t="s">
        <v>157</v>
      </c>
      <c r="F791" s="29">
        <v>1</v>
      </c>
      <c r="G791" s="30"/>
      <c r="H791" s="31"/>
      <c r="I791" s="31"/>
      <c r="J791" s="32">
        <v>4069.4995833333337</v>
      </c>
      <c r="K791" s="33">
        <v>0</v>
      </c>
      <c r="L791" s="32">
        <f t="shared" si="12"/>
        <v>0</v>
      </c>
      <c r="M791" s="34"/>
      <c r="N791" s="2"/>
      <c r="P791" s="26">
        <v>761</v>
      </c>
      <c r="Q791" s="27" t="s">
        <v>415</v>
      </c>
      <c r="R791" s="40" t="s">
        <v>25</v>
      </c>
      <c r="S791" s="36" t="s">
        <v>46</v>
      </c>
      <c r="T791" s="28" t="s">
        <v>157</v>
      </c>
      <c r="U791" s="29">
        <v>1</v>
      </c>
      <c r="V791" s="32">
        <v>4069.4995833333337</v>
      </c>
      <c r="W791" s="32">
        <f>U791*V791</f>
        <v>4069.4995833333337</v>
      </c>
      <c r="X791" s="2"/>
      <c r="Y791" s="2"/>
    </row>
    <row r="792" s="2" customFormat="1" ht="24" customHeight="1">
      <c r="B792" s="25"/>
      <c r="C792" s="26">
        <v>762</v>
      </c>
      <c r="D792" s="38" t="s">
        <v>416</v>
      </c>
      <c r="E792" s="28" t="s">
        <v>23</v>
      </c>
      <c r="F792" s="29">
        <v>1</v>
      </c>
      <c r="G792" s="30"/>
      <c r="H792" s="31"/>
      <c r="I792" s="31"/>
      <c r="J792" s="32">
        <v>427.67441666666667</v>
      </c>
      <c r="K792" s="33">
        <v>0</v>
      </c>
      <c r="L792" s="32">
        <f t="shared" si="12"/>
        <v>0</v>
      </c>
      <c r="M792" s="34"/>
      <c r="N792" s="2"/>
      <c r="P792" s="26">
        <v>762</v>
      </c>
      <c r="Q792" s="38" t="s">
        <v>416</v>
      </c>
      <c r="R792" s="41" t="s">
        <v>103</v>
      </c>
      <c r="S792" s="36" t="s">
        <v>104</v>
      </c>
      <c r="T792" s="28" t="s">
        <v>23</v>
      </c>
      <c r="U792" s="29">
        <v>1</v>
      </c>
      <c r="V792" s="32">
        <v>427.67441666666667</v>
      </c>
      <c r="W792" s="32">
        <f>U792*V792</f>
        <v>427.67441666666667</v>
      </c>
      <c r="X792" s="2"/>
      <c r="Y792" s="2"/>
    </row>
    <row r="793" s="2" customFormat="1" ht="24" customHeight="1">
      <c r="B793" s="25"/>
      <c r="C793" s="26">
        <v>763</v>
      </c>
      <c r="D793" s="38" t="s">
        <v>416</v>
      </c>
      <c r="E793" s="28" t="s">
        <v>23</v>
      </c>
      <c r="F793" s="29">
        <v>1</v>
      </c>
      <c r="G793" s="30"/>
      <c r="H793" s="31"/>
      <c r="I793" s="31"/>
      <c r="J793" s="32">
        <v>1207.5513333333333</v>
      </c>
      <c r="K793" s="33">
        <v>0</v>
      </c>
      <c r="L793" s="32">
        <f t="shared" si="12"/>
        <v>0</v>
      </c>
      <c r="M793" s="34"/>
      <c r="N793" s="2"/>
      <c r="P793" s="26">
        <v>763</v>
      </c>
      <c r="Q793" s="38" t="s">
        <v>416</v>
      </c>
      <c r="R793" s="41" t="s">
        <v>103</v>
      </c>
      <c r="S793" s="36" t="s">
        <v>104</v>
      </c>
      <c r="T793" s="28" t="s">
        <v>23</v>
      </c>
      <c r="U793" s="29">
        <v>1</v>
      </c>
      <c r="V793" s="32">
        <v>1207.5513333333333</v>
      </c>
      <c r="W793" s="32">
        <f>U793*V793</f>
        <v>1207.5513333333333</v>
      </c>
      <c r="X793" s="2"/>
      <c r="Y793" s="2"/>
    </row>
    <row r="794" s="2" customFormat="1" ht="24" customHeight="1">
      <c r="B794" s="25"/>
      <c r="C794" s="26">
        <v>764</v>
      </c>
      <c r="D794" s="38" t="s">
        <v>417</v>
      </c>
      <c r="E794" s="28" t="s">
        <v>23</v>
      </c>
      <c r="F794" s="29">
        <v>1</v>
      </c>
      <c r="G794" s="30"/>
      <c r="H794" s="31"/>
      <c r="I794" s="31"/>
      <c r="J794" s="32">
        <v>13619.164833333332</v>
      </c>
      <c r="K794" s="33">
        <v>0</v>
      </c>
      <c r="L794" s="32">
        <f t="shared" si="12"/>
        <v>0</v>
      </c>
      <c r="M794" s="34"/>
      <c r="N794" s="2"/>
      <c r="P794" s="26">
        <v>764</v>
      </c>
      <c r="Q794" s="38" t="s">
        <v>417</v>
      </c>
      <c r="R794" s="41" t="s">
        <v>103</v>
      </c>
      <c r="S794" s="36" t="s">
        <v>104</v>
      </c>
      <c r="T794" s="28" t="s">
        <v>23</v>
      </c>
      <c r="U794" s="29">
        <v>1</v>
      </c>
      <c r="V794" s="32">
        <v>13619.164833333332</v>
      </c>
      <c r="W794" s="32">
        <f>U794*V794</f>
        <v>13619.164833333332</v>
      </c>
      <c r="X794" s="2"/>
      <c r="Y794" s="2"/>
    </row>
    <row r="795" s="2" customFormat="1" ht="24" customHeight="1">
      <c r="B795" s="25"/>
      <c r="C795" s="26">
        <v>765</v>
      </c>
      <c r="D795" s="38" t="s">
        <v>417</v>
      </c>
      <c r="E795" s="28" t="s">
        <v>23</v>
      </c>
      <c r="F795" s="29">
        <v>1</v>
      </c>
      <c r="G795" s="30"/>
      <c r="H795" s="31"/>
      <c r="I795" s="31"/>
      <c r="J795" s="32">
        <v>1548.7501666666667</v>
      </c>
      <c r="K795" s="33">
        <v>0</v>
      </c>
      <c r="L795" s="32">
        <f t="shared" si="12"/>
        <v>0</v>
      </c>
      <c r="M795" s="34"/>
      <c r="N795" s="2"/>
      <c r="P795" s="26">
        <v>765</v>
      </c>
      <c r="Q795" s="38" t="s">
        <v>417</v>
      </c>
      <c r="R795" s="41" t="s">
        <v>103</v>
      </c>
      <c r="S795" s="36" t="s">
        <v>104</v>
      </c>
      <c r="T795" s="28" t="s">
        <v>23</v>
      </c>
      <c r="U795" s="29">
        <v>1</v>
      </c>
      <c r="V795" s="32">
        <v>1548.7501666666667</v>
      </c>
      <c r="W795" s="32">
        <f>U795*V795</f>
        <v>1548.7501666666667</v>
      </c>
      <c r="X795" s="2"/>
      <c r="Y795" s="2"/>
    </row>
    <row r="796" s="2" customFormat="1" ht="24" customHeight="1">
      <c r="B796" s="25"/>
      <c r="C796" s="26">
        <v>766</v>
      </c>
      <c r="D796" s="38" t="s">
        <v>417</v>
      </c>
      <c r="E796" s="28" t="s">
        <v>23</v>
      </c>
      <c r="F796" s="29">
        <v>1</v>
      </c>
      <c r="G796" s="30"/>
      <c r="H796" s="31"/>
      <c r="I796" s="31"/>
      <c r="J796" s="32">
        <v>1622.4989166666669</v>
      </c>
      <c r="K796" s="33">
        <v>0</v>
      </c>
      <c r="L796" s="32">
        <f t="shared" si="12"/>
        <v>0</v>
      </c>
      <c r="M796" s="34"/>
      <c r="N796" s="2"/>
      <c r="P796" s="26">
        <v>766</v>
      </c>
      <c r="Q796" s="38" t="s">
        <v>417</v>
      </c>
      <c r="R796" s="41" t="s">
        <v>103</v>
      </c>
      <c r="S796" s="36" t="s">
        <v>104</v>
      </c>
      <c r="T796" s="28" t="s">
        <v>23</v>
      </c>
      <c r="U796" s="29">
        <v>1</v>
      </c>
      <c r="V796" s="32">
        <v>1622.4989166666669</v>
      </c>
      <c r="W796" s="32">
        <f>U796*V796</f>
        <v>1622.4989166666669</v>
      </c>
      <c r="X796" s="2"/>
      <c r="Y796" s="2"/>
    </row>
    <row r="797" s="2" customFormat="1" ht="24" customHeight="1">
      <c r="B797" s="25"/>
      <c r="C797" s="26">
        <v>767</v>
      </c>
      <c r="D797" s="38" t="s">
        <v>417</v>
      </c>
      <c r="E797" s="28" t="s">
        <v>23</v>
      </c>
      <c r="F797" s="29">
        <v>1</v>
      </c>
      <c r="G797" s="30"/>
      <c r="H797" s="31"/>
      <c r="I797" s="31"/>
      <c r="J797" s="32">
        <v>1499.5828333333334</v>
      </c>
      <c r="K797" s="33">
        <v>0</v>
      </c>
      <c r="L797" s="32">
        <f t="shared" si="12"/>
        <v>0</v>
      </c>
      <c r="M797" s="34"/>
      <c r="N797" s="2"/>
      <c r="P797" s="26">
        <v>767</v>
      </c>
      <c r="Q797" s="38" t="s">
        <v>417</v>
      </c>
      <c r="R797" s="41" t="s">
        <v>103</v>
      </c>
      <c r="S797" s="36" t="s">
        <v>104</v>
      </c>
      <c r="T797" s="28" t="s">
        <v>23</v>
      </c>
      <c r="U797" s="29">
        <v>1</v>
      </c>
      <c r="V797" s="32">
        <v>1499.5828333333334</v>
      </c>
      <c r="W797" s="32">
        <f>U797*V797</f>
        <v>1499.5828333333334</v>
      </c>
      <c r="X797" s="2"/>
      <c r="Y797" s="2"/>
    </row>
    <row r="798" s="2" customFormat="1" ht="24" customHeight="1">
      <c r="B798" s="25"/>
      <c r="C798" s="26">
        <v>768</v>
      </c>
      <c r="D798" s="38" t="s">
        <v>417</v>
      </c>
      <c r="E798" s="28" t="s">
        <v>23</v>
      </c>
      <c r="F798" s="29">
        <v>1</v>
      </c>
      <c r="G798" s="30"/>
      <c r="H798" s="31"/>
      <c r="I798" s="31"/>
      <c r="J798" s="32">
        <v>8972.9171666666662</v>
      </c>
      <c r="K798" s="33">
        <v>0</v>
      </c>
      <c r="L798" s="32">
        <f t="shared" si="12"/>
        <v>0</v>
      </c>
      <c r="M798" s="34"/>
      <c r="N798" s="2"/>
      <c r="P798" s="26">
        <v>768</v>
      </c>
      <c r="Q798" s="38" t="s">
        <v>417</v>
      </c>
      <c r="R798" s="41" t="s">
        <v>103</v>
      </c>
      <c r="S798" s="36" t="s">
        <v>104</v>
      </c>
      <c r="T798" s="28" t="s">
        <v>23</v>
      </c>
      <c r="U798" s="29">
        <v>1</v>
      </c>
      <c r="V798" s="32">
        <v>8972.9171666666662</v>
      </c>
      <c r="W798" s="32">
        <f>U798*V798</f>
        <v>8972.9171666666662</v>
      </c>
      <c r="X798" s="2"/>
      <c r="Y798" s="2"/>
    </row>
    <row r="799" s="2" customFormat="1" ht="24" customHeight="1">
      <c r="B799" s="25"/>
      <c r="C799" s="26">
        <v>769</v>
      </c>
      <c r="D799" s="38" t="s">
        <v>417</v>
      </c>
      <c r="E799" s="28" t="s">
        <v>23</v>
      </c>
      <c r="F799" s="29">
        <v>1</v>
      </c>
      <c r="G799" s="30"/>
      <c r="H799" s="31"/>
      <c r="I799" s="31"/>
      <c r="J799" s="32">
        <v>196.66708333333332</v>
      </c>
      <c r="K799" s="33">
        <v>0</v>
      </c>
      <c r="L799" s="32">
        <f t="shared" si="12"/>
        <v>0</v>
      </c>
      <c r="M799" s="34"/>
      <c r="N799" s="2"/>
      <c r="P799" s="26">
        <v>769</v>
      </c>
      <c r="Q799" s="38" t="s">
        <v>417</v>
      </c>
      <c r="R799" s="41" t="s">
        <v>103</v>
      </c>
      <c r="S799" s="36" t="s">
        <v>104</v>
      </c>
      <c r="T799" s="28" t="s">
        <v>23</v>
      </c>
      <c r="U799" s="29">
        <v>1</v>
      </c>
      <c r="V799" s="32">
        <v>196.66708333333332</v>
      </c>
      <c r="W799" s="32">
        <f>U799*V799</f>
        <v>196.66708333333332</v>
      </c>
      <c r="X799" s="2"/>
      <c r="Y799" s="2"/>
    </row>
    <row r="800" s="2" customFormat="1" ht="24" customHeight="1">
      <c r="B800" s="25"/>
      <c r="C800" s="26">
        <v>770</v>
      </c>
      <c r="D800" s="38" t="s">
        <v>417</v>
      </c>
      <c r="E800" s="28" t="s">
        <v>23</v>
      </c>
      <c r="F800" s="29">
        <v>1</v>
      </c>
      <c r="G800" s="30"/>
      <c r="H800" s="31"/>
      <c r="I800" s="31"/>
      <c r="J800" s="32">
        <v>678.51058333333344</v>
      </c>
      <c r="K800" s="33">
        <v>0</v>
      </c>
      <c r="L800" s="32">
        <f t="shared" si="12"/>
        <v>0</v>
      </c>
      <c r="M800" s="34"/>
      <c r="N800" s="2"/>
      <c r="P800" s="26">
        <v>770</v>
      </c>
      <c r="Q800" s="38" t="s">
        <v>417</v>
      </c>
      <c r="R800" s="41" t="s">
        <v>103</v>
      </c>
      <c r="S800" s="36" t="s">
        <v>104</v>
      </c>
      <c r="T800" s="28" t="s">
        <v>23</v>
      </c>
      <c r="U800" s="29">
        <v>1</v>
      </c>
      <c r="V800" s="32">
        <v>678.51058333333344</v>
      </c>
      <c r="W800" s="32">
        <f>U800*V800</f>
        <v>678.51058333333344</v>
      </c>
      <c r="X800" s="2"/>
      <c r="Y800" s="2"/>
    </row>
    <row r="801" s="2" customFormat="1" ht="24" customHeight="1">
      <c r="B801" s="25"/>
      <c r="C801" s="26">
        <v>771</v>
      </c>
      <c r="D801" s="38" t="s">
        <v>418</v>
      </c>
      <c r="E801" s="28" t="s">
        <v>419</v>
      </c>
      <c r="F801" s="29">
        <v>1</v>
      </c>
      <c r="G801" s="30"/>
      <c r="H801" s="31"/>
      <c r="I801" s="31"/>
      <c r="J801" s="32">
        <v>1257.8661666666667</v>
      </c>
      <c r="K801" s="33">
        <v>0</v>
      </c>
      <c r="L801" s="32">
        <f t="shared" si="12"/>
        <v>0</v>
      </c>
      <c r="M801" s="34"/>
      <c r="N801" s="2"/>
      <c r="P801" s="26">
        <v>771</v>
      </c>
      <c r="Q801" s="38" t="s">
        <v>418</v>
      </c>
      <c r="R801" s="41" t="s">
        <v>103</v>
      </c>
      <c r="S801" s="36" t="s">
        <v>104</v>
      </c>
      <c r="T801" s="28" t="s">
        <v>419</v>
      </c>
      <c r="U801" s="29">
        <v>1</v>
      </c>
      <c r="V801" s="32">
        <v>1257.8661666666667</v>
      </c>
      <c r="W801" s="32">
        <f>U801*V801</f>
        <v>1257.8661666666667</v>
      </c>
      <c r="X801" s="2"/>
      <c r="Y801" s="2"/>
    </row>
    <row r="802" s="2" customFormat="1" ht="24" customHeight="1">
      <c r="B802" s="25"/>
      <c r="C802" s="26">
        <v>772</v>
      </c>
      <c r="D802" s="38" t="s">
        <v>420</v>
      </c>
      <c r="E802" s="28" t="s">
        <v>419</v>
      </c>
      <c r="F802" s="29">
        <v>1</v>
      </c>
      <c r="G802" s="30"/>
      <c r="H802" s="31"/>
      <c r="I802" s="31"/>
      <c r="J802" s="32">
        <v>1383.6526666666666</v>
      </c>
      <c r="K802" s="33">
        <v>0</v>
      </c>
      <c r="L802" s="32">
        <f t="shared" si="12"/>
        <v>0</v>
      </c>
      <c r="M802" s="34"/>
      <c r="N802" s="2"/>
      <c r="P802" s="26">
        <v>772</v>
      </c>
      <c r="Q802" s="38" t="s">
        <v>420</v>
      </c>
      <c r="R802" s="41" t="s">
        <v>103</v>
      </c>
      <c r="S802" s="36" t="s">
        <v>104</v>
      </c>
      <c r="T802" s="28" t="s">
        <v>419</v>
      </c>
      <c r="U802" s="29">
        <v>1</v>
      </c>
      <c r="V802" s="32">
        <v>1383.6526666666666</v>
      </c>
      <c r="W802" s="32">
        <f>U802*V802</f>
        <v>1383.6526666666666</v>
      </c>
      <c r="X802" s="2"/>
      <c r="Y802" s="2"/>
    </row>
    <row r="803" s="2" customFormat="1" ht="24" customHeight="1">
      <c r="B803" s="25"/>
      <c r="C803" s="26">
        <v>773</v>
      </c>
      <c r="D803" s="38" t="s">
        <v>421</v>
      </c>
      <c r="E803" s="28" t="s">
        <v>419</v>
      </c>
      <c r="F803" s="29">
        <v>1</v>
      </c>
      <c r="G803" s="30"/>
      <c r="H803" s="31"/>
      <c r="I803" s="31"/>
      <c r="J803" s="32">
        <v>1467.5101666666667</v>
      </c>
      <c r="K803" s="33">
        <v>0</v>
      </c>
      <c r="L803" s="32">
        <f t="shared" si="12"/>
        <v>0</v>
      </c>
      <c r="M803" s="34"/>
      <c r="N803" s="2"/>
      <c r="P803" s="26">
        <v>773</v>
      </c>
      <c r="Q803" s="38" t="s">
        <v>421</v>
      </c>
      <c r="R803" s="41" t="s">
        <v>103</v>
      </c>
      <c r="S803" s="36" t="s">
        <v>104</v>
      </c>
      <c r="T803" s="28" t="s">
        <v>419</v>
      </c>
      <c r="U803" s="29">
        <v>1</v>
      </c>
      <c r="V803" s="32">
        <v>1467.5101666666667</v>
      </c>
      <c r="W803" s="32">
        <f>U803*V803</f>
        <v>1467.5101666666667</v>
      </c>
      <c r="X803" s="2"/>
      <c r="Y803" s="2"/>
    </row>
    <row r="804" s="2" customFormat="1" ht="24" customHeight="1">
      <c r="B804" s="25"/>
      <c r="C804" s="26">
        <v>774</v>
      </c>
      <c r="D804" s="38" t="s">
        <v>422</v>
      </c>
      <c r="E804" s="28" t="s">
        <v>419</v>
      </c>
      <c r="F804" s="29">
        <v>1</v>
      </c>
      <c r="G804" s="30"/>
      <c r="H804" s="31"/>
      <c r="I804" s="31"/>
      <c r="J804" s="32">
        <v>1740.0479166666667</v>
      </c>
      <c r="K804" s="33">
        <v>0</v>
      </c>
      <c r="L804" s="32">
        <f t="shared" ref="L804:L867" si="13">F804*K804</f>
        <v>0</v>
      </c>
      <c r="M804" s="34"/>
      <c r="N804" s="2"/>
      <c r="P804" s="26">
        <v>774</v>
      </c>
      <c r="Q804" s="38" t="s">
        <v>422</v>
      </c>
      <c r="R804" s="41" t="s">
        <v>103</v>
      </c>
      <c r="S804" s="36" t="s">
        <v>104</v>
      </c>
      <c r="T804" s="28" t="s">
        <v>419</v>
      </c>
      <c r="U804" s="29">
        <v>1</v>
      </c>
      <c r="V804" s="32">
        <v>1740.0479166666667</v>
      </c>
      <c r="W804" s="32">
        <f>U804*V804</f>
        <v>1740.0479166666667</v>
      </c>
      <c r="X804" s="2"/>
      <c r="Y804" s="2"/>
    </row>
    <row r="805" s="2" customFormat="1" ht="24" customHeight="1">
      <c r="B805" s="25"/>
      <c r="C805" s="26">
        <v>775</v>
      </c>
      <c r="D805" s="38" t="s">
        <v>423</v>
      </c>
      <c r="E805" s="28" t="s">
        <v>419</v>
      </c>
      <c r="F805" s="29">
        <v>1</v>
      </c>
      <c r="G805" s="30"/>
      <c r="H805" s="31"/>
      <c r="I805" s="31"/>
      <c r="J805" s="32">
        <v>2935.0208333333335</v>
      </c>
      <c r="K805" s="33">
        <v>0</v>
      </c>
      <c r="L805" s="32">
        <f t="shared" si="13"/>
        <v>0</v>
      </c>
      <c r="M805" s="34"/>
      <c r="N805" s="2"/>
      <c r="P805" s="26">
        <v>775</v>
      </c>
      <c r="Q805" s="38" t="s">
        <v>423</v>
      </c>
      <c r="R805" s="42" t="s">
        <v>103</v>
      </c>
      <c r="S805" s="36" t="s">
        <v>104</v>
      </c>
      <c r="T805" s="28" t="s">
        <v>419</v>
      </c>
      <c r="U805" s="29">
        <v>1</v>
      </c>
      <c r="V805" s="32">
        <v>2935.0208333333335</v>
      </c>
      <c r="W805" s="32">
        <f>U805*V805</f>
        <v>2935.0208333333335</v>
      </c>
      <c r="X805" s="2"/>
      <c r="Y805" s="2"/>
    </row>
    <row r="806" s="2" customFormat="1" ht="24" customHeight="1">
      <c r="B806" s="25"/>
      <c r="C806" s="26">
        <v>776</v>
      </c>
      <c r="D806" s="27" t="s">
        <v>424</v>
      </c>
      <c r="E806" s="28" t="s">
        <v>23</v>
      </c>
      <c r="F806" s="29">
        <v>1</v>
      </c>
      <c r="G806" s="30"/>
      <c r="H806" s="31"/>
      <c r="I806" s="31"/>
      <c r="J806" s="32">
        <v>2000</v>
      </c>
      <c r="K806" s="33">
        <v>0</v>
      </c>
      <c r="L806" s="32">
        <f t="shared" si="13"/>
        <v>0</v>
      </c>
      <c r="M806" s="34"/>
      <c r="N806" s="2"/>
      <c r="P806" s="26">
        <v>776</v>
      </c>
      <c r="Q806" s="27" t="s">
        <v>424</v>
      </c>
      <c r="R806" s="35" t="s">
        <v>25</v>
      </c>
      <c r="S806" s="36" t="s">
        <v>26</v>
      </c>
      <c r="T806" s="28" t="s">
        <v>23</v>
      </c>
      <c r="U806" s="29">
        <v>1</v>
      </c>
      <c r="V806" s="32">
        <v>2000</v>
      </c>
      <c r="W806" s="32">
        <f>U806*V806</f>
        <v>2000</v>
      </c>
      <c r="X806" s="2"/>
      <c r="Y806" s="2"/>
    </row>
    <row r="807" s="2" customFormat="1" ht="24" customHeight="1">
      <c r="B807" s="25"/>
      <c r="C807" s="26">
        <v>777</v>
      </c>
      <c r="D807" s="27" t="s">
        <v>57</v>
      </c>
      <c r="E807" s="28" t="s">
        <v>23</v>
      </c>
      <c r="F807" s="29">
        <v>1</v>
      </c>
      <c r="G807" s="30"/>
      <c r="H807" s="31"/>
      <c r="I807" s="31"/>
      <c r="J807" s="32">
        <v>30521.247083333335</v>
      </c>
      <c r="K807" s="33">
        <v>0</v>
      </c>
      <c r="L807" s="32">
        <f t="shared" si="13"/>
        <v>0</v>
      </c>
      <c r="M807" s="34"/>
      <c r="N807" s="2"/>
      <c r="P807" s="26">
        <v>777</v>
      </c>
      <c r="Q807" s="27" t="s">
        <v>57</v>
      </c>
      <c r="R807" s="35" t="s">
        <v>25</v>
      </c>
      <c r="S807" s="36" t="s">
        <v>26</v>
      </c>
      <c r="T807" s="28" t="s">
        <v>23</v>
      </c>
      <c r="U807" s="29">
        <v>1</v>
      </c>
      <c r="V807" s="32">
        <v>30521.247083333335</v>
      </c>
      <c r="W807" s="32">
        <f>U807*V807</f>
        <v>30521.247083333335</v>
      </c>
      <c r="X807" s="2"/>
      <c r="Y807" s="2"/>
    </row>
    <row r="808" s="2" customFormat="1" ht="24" customHeight="1">
      <c r="B808" s="25"/>
      <c r="C808" s="26">
        <v>778</v>
      </c>
      <c r="D808" s="27" t="s">
        <v>225</v>
      </c>
      <c r="E808" s="28" t="s">
        <v>23</v>
      </c>
      <c r="F808" s="29">
        <v>2</v>
      </c>
      <c r="G808" s="30"/>
      <c r="H808" s="31"/>
      <c r="I808" s="31"/>
      <c r="J808" s="32">
        <v>196227.10433333335</v>
      </c>
      <c r="K808" s="33">
        <v>0</v>
      </c>
      <c r="L808" s="32">
        <f t="shared" si="13"/>
        <v>0</v>
      </c>
      <c r="M808" s="34"/>
      <c r="N808" s="2"/>
      <c r="P808" s="26">
        <v>778</v>
      </c>
      <c r="Q808" s="27" t="s">
        <v>225</v>
      </c>
      <c r="R808" s="35" t="s">
        <v>25</v>
      </c>
      <c r="S808" s="36" t="s">
        <v>26</v>
      </c>
      <c r="T808" s="28" t="s">
        <v>23</v>
      </c>
      <c r="U808" s="29">
        <v>2</v>
      </c>
      <c r="V808" s="32">
        <v>196227.10433333335</v>
      </c>
      <c r="W808" s="32">
        <f>U808*V808</f>
        <v>392454.2086666667</v>
      </c>
      <c r="X808" s="2"/>
      <c r="Y808" s="2"/>
    </row>
    <row r="809" s="2" customFormat="1" ht="24" customHeight="1">
      <c r="B809" s="25"/>
      <c r="C809" s="26">
        <v>779</v>
      </c>
      <c r="D809" s="27" t="s">
        <v>425</v>
      </c>
      <c r="E809" s="28" t="s">
        <v>23</v>
      </c>
      <c r="F809" s="29">
        <v>1</v>
      </c>
      <c r="G809" s="30"/>
      <c r="H809" s="31"/>
      <c r="I809" s="31"/>
      <c r="J809" s="32">
        <v>80503.42733333334</v>
      </c>
      <c r="K809" s="33">
        <v>0</v>
      </c>
      <c r="L809" s="32">
        <f t="shared" si="13"/>
        <v>0</v>
      </c>
      <c r="M809" s="34"/>
      <c r="N809" s="2"/>
      <c r="P809" s="26">
        <v>779</v>
      </c>
      <c r="Q809" s="27" t="s">
        <v>425</v>
      </c>
      <c r="R809" s="35" t="s">
        <v>25</v>
      </c>
      <c r="S809" s="36" t="s">
        <v>26</v>
      </c>
      <c r="T809" s="28" t="s">
        <v>23</v>
      </c>
      <c r="U809" s="29">
        <v>1</v>
      </c>
      <c r="V809" s="32">
        <v>80503.42733333334</v>
      </c>
      <c r="W809" s="32">
        <f>U809*V809</f>
        <v>80503.42733333334</v>
      </c>
      <c r="X809" s="2"/>
      <c r="Y809" s="2"/>
    </row>
    <row r="810" s="2" customFormat="1" ht="24" customHeight="1">
      <c r="B810" s="25"/>
      <c r="C810" s="26">
        <v>780</v>
      </c>
      <c r="D810" s="27" t="s">
        <v>319</v>
      </c>
      <c r="E810" s="28" t="s">
        <v>23</v>
      </c>
      <c r="F810" s="29">
        <v>1</v>
      </c>
      <c r="G810" s="30"/>
      <c r="H810" s="31"/>
      <c r="I810" s="31"/>
      <c r="J810" s="32">
        <v>40895.290916666665</v>
      </c>
      <c r="K810" s="33">
        <v>0</v>
      </c>
      <c r="L810" s="32">
        <f t="shared" si="13"/>
        <v>0</v>
      </c>
      <c r="M810" s="34"/>
      <c r="N810" s="2"/>
      <c r="P810" s="26">
        <v>780</v>
      </c>
      <c r="Q810" s="27" t="s">
        <v>319</v>
      </c>
      <c r="R810" s="35" t="s">
        <v>25</v>
      </c>
      <c r="S810" s="36" t="s">
        <v>26</v>
      </c>
      <c r="T810" s="28" t="s">
        <v>23</v>
      </c>
      <c r="U810" s="29">
        <v>1</v>
      </c>
      <c r="V810" s="32">
        <v>40895.290916666665</v>
      </c>
      <c r="W810" s="32">
        <f>U810*V810</f>
        <v>40895.290916666665</v>
      </c>
      <c r="X810" s="2"/>
      <c r="Y810" s="2"/>
    </row>
    <row r="811" s="2" customFormat="1" ht="24" customHeight="1">
      <c r="B811" s="25"/>
      <c r="C811" s="26">
        <v>781</v>
      </c>
      <c r="D811" s="27" t="s">
        <v>426</v>
      </c>
      <c r="E811" s="28" t="s">
        <v>23</v>
      </c>
      <c r="F811" s="29">
        <v>1</v>
      </c>
      <c r="G811" s="30"/>
      <c r="H811" s="31"/>
      <c r="I811" s="31"/>
      <c r="J811" s="32">
        <v>4728.3510000000006</v>
      </c>
      <c r="K811" s="33">
        <v>0</v>
      </c>
      <c r="L811" s="32">
        <f t="shared" si="13"/>
        <v>0</v>
      </c>
      <c r="M811" s="34"/>
      <c r="N811" s="2"/>
      <c r="P811" s="26">
        <v>781</v>
      </c>
      <c r="Q811" s="27" t="s">
        <v>426</v>
      </c>
      <c r="R811" s="35" t="s">
        <v>25</v>
      </c>
      <c r="S811" s="36" t="s">
        <v>26</v>
      </c>
      <c r="T811" s="28" t="s">
        <v>23</v>
      </c>
      <c r="U811" s="29">
        <v>1</v>
      </c>
      <c r="V811" s="32">
        <v>4728.3510000000006</v>
      </c>
      <c r="W811" s="32">
        <f>U811*V811</f>
        <v>4728.3510000000006</v>
      </c>
      <c r="X811" s="2"/>
      <c r="Y811" s="2"/>
    </row>
    <row r="812" s="2" customFormat="1" ht="24" customHeight="1">
      <c r="B812" s="25"/>
      <c r="C812" s="26">
        <v>782</v>
      </c>
      <c r="D812" s="27" t="s">
        <v>147</v>
      </c>
      <c r="E812" s="28" t="s">
        <v>23</v>
      </c>
      <c r="F812" s="29">
        <v>1</v>
      </c>
      <c r="G812" s="30"/>
      <c r="H812" s="31"/>
      <c r="I812" s="31"/>
      <c r="J812" s="32">
        <v>716.23199999999997</v>
      </c>
      <c r="K812" s="33">
        <v>0</v>
      </c>
      <c r="L812" s="32">
        <f t="shared" si="13"/>
        <v>0</v>
      </c>
      <c r="M812" s="34"/>
      <c r="N812" s="2"/>
      <c r="P812" s="26">
        <v>782</v>
      </c>
      <c r="Q812" s="27" t="s">
        <v>147</v>
      </c>
      <c r="R812" s="35" t="s">
        <v>25</v>
      </c>
      <c r="S812" s="36" t="s">
        <v>26</v>
      </c>
      <c r="T812" s="28" t="s">
        <v>23</v>
      </c>
      <c r="U812" s="29">
        <v>1</v>
      </c>
      <c r="V812" s="32">
        <v>716.23199999999997</v>
      </c>
      <c r="W812" s="32">
        <f>U812*V812</f>
        <v>716.23199999999997</v>
      </c>
      <c r="X812" s="2"/>
      <c r="Y812" s="2"/>
    </row>
    <row r="813" s="2" customFormat="1" ht="24" customHeight="1">
      <c r="B813" s="25"/>
      <c r="C813" s="26">
        <v>783</v>
      </c>
      <c r="D813" s="27" t="s">
        <v>427</v>
      </c>
      <c r="E813" s="28" t="s">
        <v>23</v>
      </c>
      <c r="F813" s="29">
        <v>1</v>
      </c>
      <c r="G813" s="30"/>
      <c r="H813" s="31"/>
      <c r="I813" s="31"/>
      <c r="J813" s="32">
        <v>7000</v>
      </c>
      <c r="K813" s="33">
        <v>0</v>
      </c>
      <c r="L813" s="32">
        <f t="shared" si="13"/>
        <v>0</v>
      </c>
      <c r="M813" s="34"/>
      <c r="N813" s="2"/>
      <c r="P813" s="26">
        <v>783</v>
      </c>
      <c r="Q813" s="27" t="s">
        <v>427</v>
      </c>
      <c r="R813" s="35" t="s">
        <v>25</v>
      </c>
      <c r="S813" s="36" t="s">
        <v>26</v>
      </c>
      <c r="T813" s="28" t="s">
        <v>23</v>
      </c>
      <c r="U813" s="29">
        <v>1</v>
      </c>
      <c r="V813" s="32">
        <v>7000</v>
      </c>
      <c r="W813" s="32">
        <f>U813*V813</f>
        <v>7000</v>
      </c>
      <c r="X813" s="2"/>
      <c r="Y813" s="2"/>
    </row>
    <row r="814" s="2" customFormat="1" ht="24" customHeight="1">
      <c r="B814" s="25"/>
      <c r="C814" s="26">
        <v>784</v>
      </c>
      <c r="D814" s="27" t="s">
        <v>428</v>
      </c>
      <c r="E814" s="28" t="s">
        <v>23</v>
      </c>
      <c r="F814" s="29">
        <v>1</v>
      </c>
      <c r="G814" s="30"/>
      <c r="H814" s="31"/>
      <c r="I814" s="31"/>
      <c r="J814" s="32">
        <v>7000</v>
      </c>
      <c r="K814" s="33">
        <v>0</v>
      </c>
      <c r="L814" s="32">
        <f t="shared" si="13"/>
        <v>0</v>
      </c>
      <c r="M814" s="34"/>
      <c r="N814" s="2"/>
      <c r="P814" s="26">
        <v>784</v>
      </c>
      <c r="Q814" s="27" t="s">
        <v>428</v>
      </c>
      <c r="R814" s="35" t="s">
        <v>25</v>
      </c>
      <c r="S814" s="36" t="s">
        <v>26</v>
      </c>
      <c r="T814" s="28" t="s">
        <v>23</v>
      </c>
      <c r="U814" s="29">
        <v>1</v>
      </c>
      <c r="V814" s="32">
        <v>7000</v>
      </c>
      <c r="W814" s="32">
        <f>U814*V814</f>
        <v>7000</v>
      </c>
      <c r="X814" s="2"/>
      <c r="Y814" s="2"/>
    </row>
    <row r="815" s="2" customFormat="1" ht="24" customHeight="1">
      <c r="B815" s="25"/>
      <c r="C815" s="26">
        <v>785</v>
      </c>
      <c r="D815" s="27" t="s">
        <v>429</v>
      </c>
      <c r="E815" s="28" t="s">
        <v>23</v>
      </c>
      <c r="F815" s="29">
        <v>1</v>
      </c>
      <c r="G815" s="30"/>
      <c r="H815" s="31"/>
      <c r="I815" s="31"/>
      <c r="J815" s="32">
        <v>2900.8329166666667</v>
      </c>
      <c r="K815" s="33">
        <v>0</v>
      </c>
      <c r="L815" s="32">
        <f t="shared" si="13"/>
        <v>0</v>
      </c>
      <c r="M815" s="34"/>
      <c r="N815" s="2"/>
      <c r="P815" s="26">
        <v>785</v>
      </c>
      <c r="Q815" s="27" t="s">
        <v>429</v>
      </c>
      <c r="R815" s="35" t="s">
        <v>25</v>
      </c>
      <c r="S815" s="36" t="s">
        <v>26</v>
      </c>
      <c r="T815" s="28" t="s">
        <v>23</v>
      </c>
      <c r="U815" s="29">
        <v>1</v>
      </c>
      <c r="V815" s="32">
        <v>2900.8329166666667</v>
      </c>
      <c r="W815" s="32">
        <f>U815*V815</f>
        <v>2900.8329166666667</v>
      </c>
      <c r="X815" s="2"/>
      <c r="Y815" s="2"/>
    </row>
    <row r="816" s="2" customFormat="1" ht="24" customHeight="1">
      <c r="B816" s="25"/>
      <c r="C816" s="26">
        <v>786</v>
      </c>
      <c r="D816" s="27" t="s">
        <v>430</v>
      </c>
      <c r="E816" s="28" t="s">
        <v>23</v>
      </c>
      <c r="F816" s="29">
        <v>1</v>
      </c>
      <c r="G816" s="30"/>
      <c r="H816" s="31"/>
      <c r="I816" s="31"/>
      <c r="J816" s="32">
        <v>1450.4175</v>
      </c>
      <c r="K816" s="33">
        <v>0</v>
      </c>
      <c r="L816" s="32">
        <f t="shared" si="13"/>
        <v>0</v>
      </c>
      <c r="M816" s="34"/>
      <c r="N816" s="2"/>
      <c r="P816" s="26">
        <v>786</v>
      </c>
      <c r="Q816" s="27" t="s">
        <v>430</v>
      </c>
      <c r="R816" s="35" t="s">
        <v>25</v>
      </c>
      <c r="S816" s="36" t="s">
        <v>26</v>
      </c>
      <c r="T816" s="28" t="s">
        <v>23</v>
      </c>
      <c r="U816" s="29">
        <v>1</v>
      </c>
      <c r="V816" s="32">
        <v>1450.4175</v>
      </c>
      <c r="W816" s="32">
        <f>U816*V816</f>
        <v>1450.4175</v>
      </c>
      <c r="X816" s="2"/>
      <c r="Y816" s="2"/>
    </row>
    <row r="817" s="2" customFormat="1" ht="24" customHeight="1">
      <c r="B817" s="25"/>
      <c r="C817" s="26">
        <v>787</v>
      </c>
      <c r="D817" s="27" t="s">
        <v>170</v>
      </c>
      <c r="E817" s="28" t="s">
        <v>23</v>
      </c>
      <c r="F817" s="29">
        <v>1</v>
      </c>
      <c r="G817" s="30"/>
      <c r="H817" s="31"/>
      <c r="I817" s="31"/>
      <c r="J817" s="32">
        <v>7000</v>
      </c>
      <c r="K817" s="33">
        <v>0</v>
      </c>
      <c r="L817" s="32">
        <f t="shared" si="13"/>
        <v>0</v>
      </c>
      <c r="M817" s="34"/>
      <c r="N817" s="2"/>
      <c r="P817" s="26">
        <v>787</v>
      </c>
      <c r="Q817" s="27" t="s">
        <v>170</v>
      </c>
      <c r="R817" s="35" t="s">
        <v>25</v>
      </c>
      <c r="S817" s="36" t="s">
        <v>171</v>
      </c>
      <c r="T817" s="28" t="s">
        <v>23</v>
      </c>
      <c r="U817" s="29">
        <v>1</v>
      </c>
      <c r="V817" s="32">
        <v>7000</v>
      </c>
      <c r="W817" s="32">
        <f>U817*V817</f>
        <v>7000</v>
      </c>
      <c r="X817" s="2"/>
      <c r="Y817" s="2"/>
    </row>
    <row r="818" s="2" customFormat="1" ht="24" customHeight="1">
      <c r="B818" s="25"/>
      <c r="C818" s="26">
        <v>788</v>
      </c>
      <c r="D818" s="27" t="s">
        <v>170</v>
      </c>
      <c r="E818" s="28" t="s">
        <v>23</v>
      </c>
      <c r="F818" s="29">
        <v>1</v>
      </c>
      <c r="G818" s="30"/>
      <c r="H818" s="31"/>
      <c r="I818" s="31"/>
      <c r="J818" s="32">
        <v>7000</v>
      </c>
      <c r="K818" s="33">
        <v>0</v>
      </c>
      <c r="L818" s="32">
        <f t="shared" si="13"/>
        <v>0</v>
      </c>
      <c r="M818" s="34"/>
      <c r="N818" s="2"/>
      <c r="P818" s="26">
        <v>788</v>
      </c>
      <c r="Q818" s="27" t="s">
        <v>170</v>
      </c>
      <c r="R818" s="35" t="s">
        <v>25</v>
      </c>
      <c r="S818" s="36" t="s">
        <v>171</v>
      </c>
      <c r="T818" s="28" t="s">
        <v>23</v>
      </c>
      <c r="U818" s="29">
        <v>1</v>
      </c>
      <c r="V818" s="32">
        <v>7000</v>
      </c>
      <c r="W818" s="32">
        <f>U818*V818</f>
        <v>7000</v>
      </c>
      <c r="X818" s="2"/>
      <c r="Y818" s="2"/>
    </row>
    <row r="819" s="2" customFormat="1" ht="24" customHeight="1">
      <c r="B819" s="25"/>
      <c r="C819" s="26">
        <v>789</v>
      </c>
      <c r="D819" s="27" t="s">
        <v>172</v>
      </c>
      <c r="E819" s="28" t="s">
        <v>23</v>
      </c>
      <c r="F819" s="29">
        <v>1</v>
      </c>
      <c r="G819" s="30"/>
      <c r="H819" s="31"/>
      <c r="I819" s="31"/>
      <c r="J819" s="32">
        <v>7000</v>
      </c>
      <c r="K819" s="33">
        <v>0</v>
      </c>
      <c r="L819" s="32">
        <f t="shared" si="13"/>
        <v>0</v>
      </c>
      <c r="M819" s="34"/>
      <c r="N819" s="2"/>
      <c r="P819" s="26">
        <v>789</v>
      </c>
      <c r="Q819" s="27" t="s">
        <v>172</v>
      </c>
      <c r="R819" s="35" t="s">
        <v>25</v>
      </c>
      <c r="S819" s="36" t="s">
        <v>171</v>
      </c>
      <c r="T819" s="28" t="s">
        <v>23</v>
      </c>
      <c r="U819" s="29">
        <v>1</v>
      </c>
      <c r="V819" s="32">
        <v>7000</v>
      </c>
      <c r="W819" s="32">
        <f>U819*V819</f>
        <v>7000</v>
      </c>
      <c r="X819" s="2"/>
      <c r="Y819" s="2"/>
    </row>
    <row r="820" s="2" customFormat="1" ht="24" customHeight="1">
      <c r="B820" s="25"/>
      <c r="C820" s="26">
        <v>790</v>
      </c>
      <c r="D820" s="27" t="s">
        <v>172</v>
      </c>
      <c r="E820" s="28" t="s">
        <v>23</v>
      </c>
      <c r="F820" s="29">
        <v>1</v>
      </c>
      <c r="G820" s="30"/>
      <c r="H820" s="31"/>
      <c r="I820" s="31"/>
      <c r="J820" s="32">
        <v>7000</v>
      </c>
      <c r="K820" s="33">
        <v>0</v>
      </c>
      <c r="L820" s="32">
        <f t="shared" si="13"/>
        <v>0</v>
      </c>
      <c r="M820" s="34"/>
      <c r="N820" s="2"/>
      <c r="P820" s="26">
        <v>790</v>
      </c>
      <c r="Q820" s="27" t="s">
        <v>172</v>
      </c>
      <c r="R820" s="35" t="s">
        <v>25</v>
      </c>
      <c r="S820" s="36" t="s">
        <v>171</v>
      </c>
      <c r="T820" s="28" t="s">
        <v>23</v>
      </c>
      <c r="U820" s="29">
        <v>1</v>
      </c>
      <c r="V820" s="32">
        <v>7000</v>
      </c>
      <c r="W820" s="32">
        <f>U820*V820</f>
        <v>7000</v>
      </c>
      <c r="X820" s="2"/>
      <c r="Y820" s="2"/>
    </row>
    <row r="821" s="2" customFormat="1" ht="24" customHeight="1">
      <c r="B821" s="25"/>
      <c r="C821" s="26">
        <v>791</v>
      </c>
      <c r="D821" s="27" t="s">
        <v>431</v>
      </c>
      <c r="E821" s="28" t="s">
        <v>23</v>
      </c>
      <c r="F821" s="29">
        <v>1</v>
      </c>
      <c r="G821" s="30"/>
      <c r="H821" s="31"/>
      <c r="I821" s="31"/>
      <c r="J821" s="32">
        <v>4692.894416666667</v>
      </c>
      <c r="K821" s="33">
        <v>0</v>
      </c>
      <c r="L821" s="32">
        <f t="shared" si="13"/>
        <v>0</v>
      </c>
      <c r="M821" s="34"/>
      <c r="N821" s="2"/>
      <c r="P821" s="26">
        <v>791</v>
      </c>
      <c r="Q821" s="27" t="s">
        <v>431</v>
      </c>
      <c r="R821" s="35" t="s">
        <v>25</v>
      </c>
      <c r="S821" s="36" t="s">
        <v>26</v>
      </c>
      <c r="T821" s="28" t="s">
        <v>23</v>
      </c>
      <c r="U821" s="29">
        <v>1</v>
      </c>
      <c r="V821" s="32">
        <v>4692.894416666667</v>
      </c>
      <c r="W821" s="32">
        <f>U821*V821</f>
        <v>4692.894416666667</v>
      </c>
      <c r="X821" s="2"/>
      <c r="Y821" s="2"/>
    </row>
    <row r="822" s="2" customFormat="1" ht="24" customHeight="1">
      <c r="B822" s="25"/>
      <c r="C822" s="26">
        <v>792</v>
      </c>
      <c r="D822" s="27" t="s">
        <v>432</v>
      </c>
      <c r="E822" s="28" t="s">
        <v>23</v>
      </c>
      <c r="F822" s="29">
        <v>1</v>
      </c>
      <c r="G822" s="30"/>
      <c r="H822" s="31"/>
      <c r="I822" s="31"/>
      <c r="J822" s="32">
        <v>200</v>
      </c>
      <c r="K822" s="33">
        <v>0</v>
      </c>
      <c r="L822" s="32">
        <f t="shared" si="13"/>
        <v>0</v>
      </c>
      <c r="M822" s="34"/>
      <c r="N822" s="2"/>
      <c r="P822" s="26">
        <v>792</v>
      </c>
      <c r="Q822" s="27" t="s">
        <v>432</v>
      </c>
      <c r="R822" s="35" t="s">
        <v>25</v>
      </c>
      <c r="S822" s="36" t="s">
        <v>26</v>
      </c>
      <c r="T822" s="28" t="s">
        <v>23</v>
      </c>
      <c r="U822" s="29">
        <v>1</v>
      </c>
      <c r="V822" s="32">
        <v>200</v>
      </c>
      <c r="W822" s="32">
        <f>U822*V822</f>
        <v>200</v>
      </c>
      <c r="X822" s="2"/>
      <c r="Y822" s="2"/>
    </row>
    <row r="823" s="2" customFormat="1" ht="24" customHeight="1">
      <c r="B823" s="25"/>
      <c r="C823" s="26">
        <v>793</v>
      </c>
      <c r="D823" s="27" t="s">
        <v>433</v>
      </c>
      <c r="E823" s="28" t="s">
        <v>23</v>
      </c>
      <c r="F823" s="29">
        <v>1</v>
      </c>
      <c r="G823" s="30"/>
      <c r="H823" s="31"/>
      <c r="I823" s="31"/>
      <c r="J823" s="32">
        <v>55376.264833333335</v>
      </c>
      <c r="K823" s="33">
        <v>0</v>
      </c>
      <c r="L823" s="32">
        <f t="shared" si="13"/>
        <v>0</v>
      </c>
      <c r="M823" s="34"/>
      <c r="N823" s="2"/>
      <c r="P823" s="26">
        <v>793</v>
      </c>
      <c r="Q823" s="27" t="s">
        <v>433</v>
      </c>
      <c r="R823" s="35" t="s">
        <v>25</v>
      </c>
      <c r="S823" s="36" t="s">
        <v>26</v>
      </c>
      <c r="T823" s="28" t="s">
        <v>23</v>
      </c>
      <c r="U823" s="29">
        <v>1</v>
      </c>
      <c r="V823" s="32">
        <v>55376.264833333335</v>
      </c>
      <c r="W823" s="32">
        <f>U823*V823</f>
        <v>55376.264833333335</v>
      </c>
      <c r="X823" s="2"/>
      <c r="Y823" s="2"/>
    </row>
    <row r="824" s="2" customFormat="1" ht="24" customHeight="1">
      <c r="B824" s="25"/>
      <c r="C824" s="26">
        <v>794</v>
      </c>
      <c r="D824" s="27" t="s">
        <v>231</v>
      </c>
      <c r="E824" s="28" t="s">
        <v>23</v>
      </c>
      <c r="F824" s="29">
        <v>1</v>
      </c>
      <c r="G824" s="30"/>
      <c r="H824" s="31"/>
      <c r="I824" s="31"/>
      <c r="J824" s="32">
        <v>1500</v>
      </c>
      <c r="K824" s="33">
        <v>0</v>
      </c>
      <c r="L824" s="32">
        <f t="shared" si="13"/>
        <v>0</v>
      </c>
      <c r="M824" s="34"/>
      <c r="N824" s="2"/>
      <c r="P824" s="26">
        <v>794</v>
      </c>
      <c r="Q824" s="27" t="s">
        <v>231</v>
      </c>
      <c r="R824" s="35" t="s">
        <v>25</v>
      </c>
      <c r="S824" s="36" t="s">
        <v>26</v>
      </c>
      <c r="T824" s="28" t="s">
        <v>23</v>
      </c>
      <c r="U824" s="29">
        <v>1</v>
      </c>
      <c r="V824" s="32">
        <v>1500</v>
      </c>
      <c r="W824" s="32">
        <f>U824*V824</f>
        <v>1500</v>
      </c>
      <c r="X824" s="2"/>
      <c r="Y824" s="2"/>
    </row>
    <row r="825" s="2" customFormat="1" ht="24" customHeight="1">
      <c r="B825" s="25"/>
      <c r="C825" s="26">
        <v>795</v>
      </c>
      <c r="D825" s="27" t="s">
        <v>232</v>
      </c>
      <c r="E825" s="28" t="s">
        <v>23</v>
      </c>
      <c r="F825" s="29">
        <v>1</v>
      </c>
      <c r="G825" s="30"/>
      <c r="H825" s="31"/>
      <c r="I825" s="31"/>
      <c r="J825" s="32">
        <v>500</v>
      </c>
      <c r="K825" s="33">
        <v>0</v>
      </c>
      <c r="L825" s="32">
        <f t="shared" si="13"/>
        <v>0</v>
      </c>
      <c r="M825" s="34"/>
      <c r="N825" s="2"/>
      <c r="P825" s="26">
        <v>795</v>
      </c>
      <c r="Q825" s="27" t="s">
        <v>232</v>
      </c>
      <c r="R825" s="35" t="s">
        <v>25</v>
      </c>
      <c r="S825" s="36" t="s">
        <v>26</v>
      </c>
      <c r="T825" s="28" t="s">
        <v>23</v>
      </c>
      <c r="U825" s="29">
        <v>1</v>
      </c>
      <c r="V825" s="32">
        <v>500</v>
      </c>
      <c r="W825" s="32">
        <f>U825*V825</f>
        <v>500</v>
      </c>
      <c r="X825" s="2"/>
      <c r="Y825" s="2"/>
    </row>
    <row r="826" s="2" customFormat="1" ht="24" customHeight="1">
      <c r="B826" s="25"/>
      <c r="C826" s="26">
        <v>796</v>
      </c>
      <c r="D826" s="27" t="s">
        <v>232</v>
      </c>
      <c r="E826" s="28" t="s">
        <v>23</v>
      </c>
      <c r="F826" s="29">
        <v>1</v>
      </c>
      <c r="G826" s="30"/>
      <c r="H826" s="31"/>
      <c r="I826" s="31"/>
      <c r="J826" s="32">
        <v>500</v>
      </c>
      <c r="K826" s="33">
        <v>0</v>
      </c>
      <c r="L826" s="32">
        <f t="shared" si="13"/>
        <v>0</v>
      </c>
      <c r="M826" s="34"/>
      <c r="N826" s="2"/>
      <c r="P826" s="26">
        <v>796</v>
      </c>
      <c r="Q826" s="27" t="s">
        <v>232</v>
      </c>
      <c r="R826" s="35" t="s">
        <v>25</v>
      </c>
      <c r="S826" s="36" t="s">
        <v>26</v>
      </c>
      <c r="T826" s="28" t="s">
        <v>23</v>
      </c>
      <c r="U826" s="29">
        <v>1</v>
      </c>
      <c r="V826" s="32">
        <v>500</v>
      </c>
      <c r="W826" s="32">
        <f>U826*V826</f>
        <v>500</v>
      </c>
      <c r="X826" s="2"/>
      <c r="Y826" s="2"/>
    </row>
    <row r="827" s="2" customFormat="1" ht="24" customHeight="1">
      <c r="B827" s="25"/>
      <c r="C827" s="26">
        <v>797</v>
      </c>
      <c r="D827" s="27" t="s">
        <v>233</v>
      </c>
      <c r="E827" s="28" t="s">
        <v>23</v>
      </c>
      <c r="F827" s="29">
        <v>1</v>
      </c>
      <c r="G827" s="30"/>
      <c r="H827" s="31"/>
      <c r="I827" s="31"/>
      <c r="J827" s="32">
        <v>500</v>
      </c>
      <c r="K827" s="33">
        <v>0</v>
      </c>
      <c r="L827" s="32">
        <f t="shared" si="13"/>
        <v>0</v>
      </c>
      <c r="M827" s="34"/>
      <c r="N827" s="2"/>
      <c r="P827" s="26">
        <v>797</v>
      </c>
      <c r="Q827" s="27" t="s">
        <v>233</v>
      </c>
      <c r="R827" s="35" t="s">
        <v>25</v>
      </c>
      <c r="S827" s="36" t="s">
        <v>26</v>
      </c>
      <c r="T827" s="28" t="s">
        <v>23</v>
      </c>
      <c r="U827" s="29">
        <v>1</v>
      </c>
      <c r="V827" s="32">
        <v>500</v>
      </c>
      <c r="W827" s="32">
        <f>U827*V827</f>
        <v>500</v>
      </c>
      <c r="X827" s="2"/>
      <c r="Y827" s="2"/>
    </row>
    <row r="828" s="2" customFormat="1" ht="24" customHeight="1">
      <c r="B828" s="25"/>
      <c r="C828" s="26">
        <v>798</v>
      </c>
      <c r="D828" s="27" t="s">
        <v>238</v>
      </c>
      <c r="E828" s="28" t="s">
        <v>23</v>
      </c>
      <c r="F828" s="29">
        <v>1</v>
      </c>
      <c r="G828" s="30"/>
      <c r="H828" s="31"/>
      <c r="I828" s="31"/>
      <c r="J828" s="32">
        <v>204.64666666666668</v>
      </c>
      <c r="K828" s="33">
        <v>0</v>
      </c>
      <c r="L828" s="32">
        <f t="shared" si="13"/>
        <v>0</v>
      </c>
      <c r="M828" s="34"/>
      <c r="N828" s="2"/>
      <c r="P828" s="26">
        <v>798</v>
      </c>
      <c r="Q828" s="27" t="s">
        <v>238</v>
      </c>
      <c r="R828" s="35" t="s">
        <v>25</v>
      </c>
      <c r="S828" s="36" t="s">
        <v>56</v>
      </c>
      <c r="T828" s="28" t="s">
        <v>23</v>
      </c>
      <c r="U828" s="29">
        <v>1</v>
      </c>
      <c r="V828" s="32">
        <v>204.64666666666668</v>
      </c>
      <c r="W828" s="32">
        <f>U828*V828</f>
        <v>204.64666666666668</v>
      </c>
      <c r="X828" s="2"/>
      <c r="Y828" s="2"/>
    </row>
    <row r="829" s="2" customFormat="1" ht="24" customHeight="1">
      <c r="B829" s="25"/>
      <c r="C829" s="26">
        <v>799</v>
      </c>
      <c r="D829" s="27" t="s">
        <v>434</v>
      </c>
      <c r="E829" s="28" t="s">
        <v>23</v>
      </c>
      <c r="F829" s="29">
        <v>1</v>
      </c>
      <c r="G829" s="30"/>
      <c r="H829" s="31"/>
      <c r="I829" s="31"/>
      <c r="J829" s="32">
        <v>483.59508333333338</v>
      </c>
      <c r="K829" s="33">
        <v>0</v>
      </c>
      <c r="L829" s="32">
        <f t="shared" si="13"/>
        <v>0</v>
      </c>
      <c r="M829" s="34"/>
      <c r="N829" s="2"/>
      <c r="P829" s="26">
        <v>799</v>
      </c>
      <c r="Q829" s="27" t="s">
        <v>434</v>
      </c>
      <c r="R829" s="35" t="s">
        <v>25</v>
      </c>
      <c r="S829" s="36" t="s">
        <v>26</v>
      </c>
      <c r="T829" s="28" t="s">
        <v>23</v>
      </c>
      <c r="U829" s="29">
        <v>1</v>
      </c>
      <c r="V829" s="32">
        <v>483.59508333333338</v>
      </c>
      <c r="W829" s="32">
        <f>U829*V829</f>
        <v>483.59508333333338</v>
      </c>
      <c r="X829" s="2"/>
      <c r="Y829" s="2"/>
    </row>
    <row r="830" s="2" customFormat="1" ht="24" customHeight="1">
      <c r="B830" s="25"/>
      <c r="C830" s="26">
        <v>800</v>
      </c>
      <c r="D830" s="27" t="s">
        <v>149</v>
      </c>
      <c r="E830" s="28" t="s">
        <v>23</v>
      </c>
      <c r="F830" s="29">
        <v>1</v>
      </c>
      <c r="G830" s="30"/>
      <c r="H830" s="31"/>
      <c r="I830" s="31"/>
      <c r="J830" s="32">
        <v>25.012916666666666</v>
      </c>
      <c r="K830" s="33">
        <v>0</v>
      </c>
      <c r="L830" s="32">
        <f t="shared" si="13"/>
        <v>0</v>
      </c>
      <c r="M830" s="34"/>
      <c r="N830" s="2"/>
      <c r="P830" s="26">
        <v>800</v>
      </c>
      <c r="Q830" s="27" t="s">
        <v>149</v>
      </c>
      <c r="R830" s="35" t="s">
        <v>25</v>
      </c>
      <c r="S830" s="36" t="s">
        <v>26</v>
      </c>
      <c r="T830" s="28" t="s">
        <v>23</v>
      </c>
      <c r="U830" s="29">
        <v>1</v>
      </c>
      <c r="V830" s="32">
        <v>25.012916666666666</v>
      </c>
      <c r="W830" s="32">
        <f>U830*V830</f>
        <v>25.012916666666666</v>
      </c>
      <c r="X830" s="2"/>
      <c r="Y830" s="2"/>
    </row>
    <row r="831" s="2" customFormat="1" ht="24" customHeight="1">
      <c r="B831" s="25"/>
      <c r="C831" s="26">
        <v>801</v>
      </c>
      <c r="D831" s="27" t="s">
        <v>149</v>
      </c>
      <c r="E831" s="28" t="s">
        <v>23</v>
      </c>
      <c r="F831" s="29">
        <v>1</v>
      </c>
      <c r="G831" s="30"/>
      <c r="H831" s="31"/>
      <c r="I831" s="31"/>
      <c r="J831" s="32">
        <v>33.350916666666663</v>
      </c>
      <c r="K831" s="33">
        <v>0</v>
      </c>
      <c r="L831" s="32">
        <f t="shared" si="13"/>
        <v>0</v>
      </c>
      <c r="M831" s="34"/>
      <c r="N831" s="2"/>
      <c r="P831" s="26">
        <v>801</v>
      </c>
      <c r="Q831" s="27" t="s">
        <v>149</v>
      </c>
      <c r="R831" s="35" t="s">
        <v>25</v>
      </c>
      <c r="S831" s="36" t="s">
        <v>26</v>
      </c>
      <c r="T831" s="28" t="s">
        <v>23</v>
      </c>
      <c r="U831" s="29">
        <v>1</v>
      </c>
      <c r="V831" s="32">
        <v>33.350916666666663</v>
      </c>
      <c r="W831" s="32">
        <f>U831*V831</f>
        <v>33.350916666666663</v>
      </c>
      <c r="X831" s="2"/>
      <c r="Y831" s="2"/>
    </row>
    <row r="832" s="2" customFormat="1" ht="24" customHeight="1">
      <c r="B832" s="25"/>
      <c r="C832" s="26">
        <v>802</v>
      </c>
      <c r="D832" s="27" t="s">
        <v>149</v>
      </c>
      <c r="E832" s="28" t="s">
        <v>23</v>
      </c>
      <c r="F832" s="29">
        <v>1</v>
      </c>
      <c r="G832" s="30"/>
      <c r="H832" s="31"/>
      <c r="I832" s="31"/>
      <c r="J832" s="32">
        <v>33.350916666666663</v>
      </c>
      <c r="K832" s="33">
        <v>0</v>
      </c>
      <c r="L832" s="32">
        <f t="shared" si="13"/>
        <v>0</v>
      </c>
      <c r="M832" s="34"/>
      <c r="N832" s="2"/>
      <c r="P832" s="26">
        <v>802</v>
      </c>
      <c r="Q832" s="27" t="s">
        <v>149</v>
      </c>
      <c r="R832" s="35" t="s">
        <v>25</v>
      </c>
      <c r="S832" s="36" t="s">
        <v>26</v>
      </c>
      <c r="T832" s="28" t="s">
        <v>23</v>
      </c>
      <c r="U832" s="29">
        <v>1</v>
      </c>
      <c r="V832" s="32">
        <v>33.350916666666663</v>
      </c>
      <c r="W832" s="32">
        <f>U832*V832</f>
        <v>33.350916666666663</v>
      </c>
      <c r="X832" s="2"/>
      <c r="Y832" s="2"/>
    </row>
    <row r="833" s="2" customFormat="1" ht="24" customHeight="1">
      <c r="B833" s="25"/>
      <c r="C833" s="26">
        <v>803</v>
      </c>
      <c r="D833" s="27" t="s">
        <v>149</v>
      </c>
      <c r="E833" s="28" t="s">
        <v>23</v>
      </c>
      <c r="F833" s="29">
        <v>1</v>
      </c>
      <c r="G833" s="30"/>
      <c r="H833" s="31"/>
      <c r="I833" s="31"/>
      <c r="J833" s="32">
        <v>41.689333333333337</v>
      </c>
      <c r="K833" s="33">
        <v>0</v>
      </c>
      <c r="L833" s="32">
        <f t="shared" si="13"/>
        <v>0</v>
      </c>
      <c r="M833" s="34"/>
      <c r="N833" s="2"/>
      <c r="P833" s="26">
        <v>803</v>
      </c>
      <c r="Q833" s="27" t="s">
        <v>149</v>
      </c>
      <c r="R833" s="35" t="s">
        <v>25</v>
      </c>
      <c r="S833" s="36" t="s">
        <v>26</v>
      </c>
      <c r="T833" s="28" t="s">
        <v>23</v>
      </c>
      <c r="U833" s="29">
        <v>1</v>
      </c>
      <c r="V833" s="32">
        <v>41.689333333333337</v>
      </c>
      <c r="W833" s="32">
        <f>U833*V833</f>
        <v>41.689333333333337</v>
      </c>
      <c r="X833" s="2"/>
      <c r="Y833" s="2"/>
    </row>
    <row r="834" s="2" customFormat="1" ht="24" customHeight="1">
      <c r="B834" s="25"/>
      <c r="C834" s="26">
        <v>804</v>
      </c>
      <c r="D834" s="27" t="s">
        <v>149</v>
      </c>
      <c r="E834" s="28" t="s">
        <v>23</v>
      </c>
      <c r="F834" s="29">
        <v>1</v>
      </c>
      <c r="G834" s="30"/>
      <c r="H834" s="31"/>
      <c r="I834" s="31"/>
      <c r="J834" s="32">
        <v>41.689333333333337</v>
      </c>
      <c r="K834" s="33">
        <v>0</v>
      </c>
      <c r="L834" s="32">
        <f t="shared" si="13"/>
        <v>0</v>
      </c>
      <c r="M834" s="34"/>
      <c r="N834" s="2"/>
      <c r="P834" s="26">
        <v>804</v>
      </c>
      <c r="Q834" s="27" t="s">
        <v>149</v>
      </c>
      <c r="R834" s="35" t="s">
        <v>25</v>
      </c>
      <c r="S834" s="36" t="s">
        <v>26</v>
      </c>
      <c r="T834" s="28" t="s">
        <v>23</v>
      </c>
      <c r="U834" s="29">
        <v>1</v>
      </c>
      <c r="V834" s="32">
        <v>41.689333333333337</v>
      </c>
      <c r="W834" s="32">
        <f>U834*V834</f>
        <v>41.689333333333337</v>
      </c>
      <c r="X834" s="2"/>
      <c r="Y834" s="2"/>
    </row>
    <row r="835" s="2" customFormat="1" ht="24" customHeight="1">
      <c r="B835" s="25"/>
      <c r="C835" s="26">
        <v>805</v>
      </c>
      <c r="D835" s="27" t="s">
        <v>149</v>
      </c>
      <c r="E835" s="28" t="s">
        <v>23</v>
      </c>
      <c r="F835" s="29">
        <v>1</v>
      </c>
      <c r="G835" s="30"/>
      <c r="H835" s="31"/>
      <c r="I835" s="31"/>
      <c r="J835" s="32">
        <v>41.689333333333337</v>
      </c>
      <c r="K835" s="33">
        <v>0</v>
      </c>
      <c r="L835" s="32">
        <f t="shared" si="13"/>
        <v>0</v>
      </c>
      <c r="M835" s="34"/>
      <c r="N835" s="2"/>
      <c r="P835" s="26">
        <v>805</v>
      </c>
      <c r="Q835" s="27" t="s">
        <v>149</v>
      </c>
      <c r="R835" s="35" t="s">
        <v>25</v>
      </c>
      <c r="S835" s="36" t="s">
        <v>26</v>
      </c>
      <c r="T835" s="28" t="s">
        <v>23</v>
      </c>
      <c r="U835" s="29">
        <v>1</v>
      </c>
      <c r="V835" s="32">
        <v>41.689333333333337</v>
      </c>
      <c r="W835" s="32">
        <f>U835*V835</f>
        <v>41.689333333333337</v>
      </c>
      <c r="X835" s="2"/>
      <c r="Y835" s="2"/>
    </row>
    <row r="836" s="2" customFormat="1" ht="24" customHeight="1">
      <c r="B836" s="25"/>
      <c r="C836" s="26">
        <v>806</v>
      </c>
      <c r="D836" s="27" t="s">
        <v>149</v>
      </c>
      <c r="E836" s="28" t="s">
        <v>23</v>
      </c>
      <c r="F836" s="29">
        <v>1</v>
      </c>
      <c r="G836" s="30"/>
      <c r="H836" s="31"/>
      <c r="I836" s="31"/>
      <c r="J836" s="32">
        <v>50.027333333333338</v>
      </c>
      <c r="K836" s="33">
        <v>0</v>
      </c>
      <c r="L836" s="32">
        <f t="shared" si="13"/>
        <v>0</v>
      </c>
      <c r="M836" s="34"/>
      <c r="N836" s="2"/>
      <c r="P836" s="26">
        <v>806</v>
      </c>
      <c r="Q836" s="27" t="s">
        <v>149</v>
      </c>
      <c r="R836" s="35" t="s">
        <v>25</v>
      </c>
      <c r="S836" s="36" t="s">
        <v>26</v>
      </c>
      <c r="T836" s="28" t="s">
        <v>23</v>
      </c>
      <c r="U836" s="29">
        <v>1</v>
      </c>
      <c r="V836" s="32">
        <v>50.027333333333338</v>
      </c>
      <c r="W836" s="32">
        <f>U836*V836</f>
        <v>50.027333333333338</v>
      </c>
      <c r="X836" s="2"/>
      <c r="Y836" s="2"/>
    </row>
    <row r="837" s="2" customFormat="1" ht="24" customHeight="1">
      <c r="B837" s="25"/>
      <c r="C837" s="26">
        <v>807</v>
      </c>
      <c r="D837" s="27" t="s">
        <v>149</v>
      </c>
      <c r="E837" s="28" t="s">
        <v>23</v>
      </c>
      <c r="F837" s="29">
        <v>1</v>
      </c>
      <c r="G837" s="30"/>
      <c r="H837" s="31"/>
      <c r="I837" s="31"/>
      <c r="J837" s="32">
        <v>58.36558333333334</v>
      </c>
      <c r="K837" s="33">
        <v>0</v>
      </c>
      <c r="L837" s="32">
        <f t="shared" si="13"/>
        <v>0</v>
      </c>
      <c r="M837" s="34"/>
      <c r="N837" s="2"/>
      <c r="P837" s="26">
        <v>807</v>
      </c>
      <c r="Q837" s="27" t="s">
        <v>149</v>
      </c>
      <c r="R837" s="35" t="s">
        <v>25</v>
      </c>
      <c r="S837" s="36" t="s">
        <v>26</v>
      </c>
      <c r="T837" s="28" t="s">
        <v>23</v>
      </c>
      <c r="U837" s="29">
        <v>1</v>
      </c>
      <c r="V837" s="32">
        <v>58.36558333333334</v>
      </c>
      <c r="W837" s="32">
        <f>U837*V837</f>
        <v>58.36558333333334</v>
      </c>
      <c r="X837" s="2"/>
      <c r="Y837" s="2"/>
    </row>
    <row r="838" s="2" customFormat="1" ht="24" customHeight="1">
      <c r="B838" s="25"/>
      <c r="C838" s="26">
        <v>808</v>
      </c>
      <c r="D838" s="27" t="s">
        <v>149</v>
      </c>
      <c r="E838" s="28" t="s">
        <v>23</v>
      </c>
      <c r="F838" s="29">
        <v>1</v>
      </c>
      <c r="G838" s="30"/>
      <c r="H838" s="31"/>
      <c r="I838" s="31"/>
      <c r="J838" s="32">
        <v>25.012916666666666</v>
      </c>
      <c r="K838" s="33">
        <v>0</v>
      </c>
      <c r="L838" s="32">
        <f t="shared" si="13"/>
        <v>0</v>
      </c>
      <c r="M838" s="34"/>
      <c r="N838" s="2"/>
      <c r="P838" s="26">
        <v>808</v>
      </c>
      <c r="Q838" s="27" t="s">
        <v>149</v>
      </c>
      <c r="R838" s="35" t="s">
        <v>25</v>
      </c>
      <c r="S838" s="36" t="s">
        <v>26</v>
      </c>
      <c r="T838" s="28" t="s">
        <v>23</v>
      </c>
      <c r="U838" s="29">
        <v>1</v>
      </c>
      <c r="V838" s="32">
        <v>25.012916666666666</v>
      </c>
      <c r="W838" s="32">
        <f>U838*V838</f>
        <v>25.012916666666666</v>
      </c>
      <c r="X838" s="2"/>
      <c r="Y838" s="2"/>
    </row>
    <row r="839" s="2" customFormat="1" ht="24" customHeight="1">
      <c r="B839" s="25"/>
      <c r="C839" s="26">
        <v>809</v>
      </c>
      <c r="D839" s="27" t="s">
        <v>207</v>
      </c>
      <c r="E839" s="28" t="s">
        <v>23</v>
      </c>
      <c r="F839" s="29">
        <v>1</v>
      </c>
      <c r="G839" s="30"/>
      <c r="H839" s="31"/>
      <c r="I839" s="31"/>
      <c r="J839" s="32">
        <v>23037.839666666667</v>
      </c>
      <c r="K839" s="33">
        <v>0</v>
      </c>
      <c r="L839" s="32">
        <f t="shared" si="13"/>
        <v>0</v>
      </c>
      <c r="M839" s="34"/>
      <c r="N839" s="2"/>
      <c r="P839" s="26">
        <v>809</v>
      </c>
      <c r="Q839" s="27" t="s">
        <v>207</v>
      </c>
      <c r="R839" s="35" t="s">
        <v>25</v>
      </c>
      <c r="S839" s="36" t="s">
        <v>26</v>
      </c>
      <c r="T839" s="28" t="s">
        <v>23</v>
      </c>
      <c r="U839" s="29">
        <v>1</v>
      </c>
      <c r="V839" s="32">
        <v>23037.839666666667</v>
      </c>
      <c r="W839" s="32">
        <f>U839*V839</f>
        <v>23037.839666666667</v>
      </c>
      <c r="X839" s="2"/>
      <c r="Y839" s="2"/>
    </row>
    <row r="840" s="2" customFormat="1" ht="24" customHeight="1">
      <c r="B840" s="25"/>
      <c r="C840" s="26">
        <v>810</v>
      </c>
      <c r="D840" s="27" t="s">
        <v>435</v>
      </c>
      <c r="E840" s="28" t="s">
        <v>23</v>
      </c>
      <c r="F840" s="29">
        <v>1</v>
      </c>
      <c r="G840" s="30"/>
      <c r="H840" s="31"/>
      <c r="I840" s="31"/>
      <c r="J840" s="32">
        <v>7679.2800000000007</v>
      </c>
      <c r="K840" s="33">
        <v>0</v>
      </c>
      <c r="L840" s="32">
        <f t="shared" si="13"/>
        <v>0</v>
      </c>
      <c r="M840" s="34"/>
      <c r="N840" s="2"/>
      <c r="P840" s="26">
        <v>810</v>
      </c>
      <c r="Q840" s="27" t="s">
        <v>435</v>
      </c>
      <c r="R840" s="35" t="s">
        <v>25</v>
      </c>
      <c r="S840" s="36" t="s">
        <v>26</v>
      </c>
      <c r="T840" s="28" t="s">
        <v>23</v>
      </c>
      <c r="U840" s="29">
        <v>1</v>
      </c>
      <c r="V840" s="32">
        <v>7679.2800000000007</v>
      </c>
      <c r="W840" s="32">
        <f>U840*V840</f>
        <v>7679.2800000000007</v>
      </c>
      <c r="X840" s="2"/>
      <c r="Y840" s="2"/>
    </row>
    <row r="841" s="2" customFormat="1" ht="24" customHeight="1">
      <c r="B841" s="25"/>
      <c r="C841" s="26">
        <v>811</v>
      </c>
      <c r="D841" s="27" t="s">
        <v>436</v>
      </c>
      <c r="E841" s="28" t="s">
        <v>23</v>
      </c>
      <c r="F841" s="29">
        <v>2</v>
      </c>
      <c r="G841" s="30"/>
      <c r="H841" s="31"/>
      <c r="I841" s="31"/>
      <c r="J841" s="32">
        <v>7.1679166666666667</v>
      </c>
      <c r="K841" s="33">
        <v>0</v>
      </c>
      <c r="L841" s="32">
        <f t="shared" si="13"/>
        <v>0</v>
      </c>
      <c r="M841" s="34"/>
      <c r="N841" s="2"/>
      <c r="P841" s="26">
        <v>811</v>
      </c>
      <c r="Q841" s="27" t="s">
        <v>436</v>
      </c>
      <c r="R841" s="35" t="s">
        <v>25</v>
      </c>
      <c r="S841" s="36" t="s">
        <v>26</v>
      </c>
      <c r="T841" s="28" t="s">
        <v>23</v>
      </c>
      <c r="U841" s="29">
        <v>2</v>
      </c>
      <c r="V841" s="32">
        <v>7.1679166666666667</v>
      </c>
      <c r="W841" s="32">
        <f>U841*V841</f>
        <v>14.335833333333333</v>
      </c>
      <c r="X841" s="2"/>
      <c r="Y841" s="2"/>
    </row>
    <row r="842" s="2" customFormat="1" ht="24" customHeight="1">
      <c r="B842" s="25"/>
      <c r="C842" s="26">
        <v>812</v>
      </c>
      <c r="D842" s="27" t="s">
        <v>436</v>
      </c>
      <c r="E842" s="28" t="s">
        <v>23</v>
      </c>
      <c r="F842" s="29">
        <v>1</v>
      </c>
      <c r="G842" s="30"/>
      <c r="H842" s="31"/>
      <c r="I842" s="31"/>
      <c r="J842" s="32">
        <v>11.256166666666667</v>
      </c>
      <c r="K842" s="33">
        <v>0</v>
      </c>
      <c r="L842" s="32">
        <f t="shared" si="13"/>
        <v>0</v>
      </c>
      <c r="M842" s="34"/>
      <c r="N842" s="2"/>
      <c r="P842" s="26">
        <v>812</v>
      </c>
      <c r="Q842" s="27" t="s">
        <v>436</v>
      </c>
      <c r="R842" s="35" t="s">
        <v>25</v>
      </c>
      <c r="S842" s="36" t="s">
        <v>26</v>
      </c>
      <c r="T842" s="28" t="s">
        <v>23</v>
      </c>
      <c r="U842" s="29">
        <v>1</v>
      </c>
      <c r="V842" s="32">
        <v>11.256166666666667</v>
      </c>
      <c r="W842" s="32">
        <f>U842*V842</f>
        <v>11.256166666666667</v>
      </c>
      <c r="X842" s="2"/>
      <c r="Y842" s="2"/>
    </row>
    <row r="843" s="2" customFormat="1" ht="24" customHeight="1">
      <c r="B843" s="25"/>
      <c r="C843" s="26">
        <v>813</v>
      </c>
      <c r="D843" s="27" t="s">
        <v>436</v>
      </c>
      <c r="E843" s="28" t="s">
        <v>23</v>
      </c>
      <c r="F843" s="29">
        <v>1</v>
      </c>
      <c r="G843" s="30"/>
      <c r="H843" s="31"/>
      <c r="I843" s="31"/>
      <c r="J843" s="32">
        <v>14.318583333333335</v>
      </c>
      <c r="K843" s="33">
        <v>0</v>
      </c>
      <c r="L843" s="32">
        <f t="shared" si="13"/>
        <v>0</v>
      </c>
      <c r="M843" s="34"/>
      <c r="N843" s="2"/>
      <c r="P843" s="26">
        <v>813</v>
      </c>
      <c r="Q843" s="27" t="s">
        <v>436</v>
      </c>
      <c r="R843" s="35" t="s">
        <v>25</v>
      </c>
      <c r="S843" s="36" t="s">
        <v>26</v>
      </c>
      <c r="T843" s="28" t="s">
        <v>23</v>
      </c>
      <c r="U843" s="29">
        <v>1</v>
      </c>
      <c r="V843" s="32">
        <v>14.318583333333335</v>
      </c>
      <c r="W843" s="32">
        <f>U843*V843</f>
        <v>14.318583333333335</v>
      </c>
      <c r="X843" s="2"/>
      <c r="Y843" s="2"/>
    </row>
    <row r="844" s="2" customFormat="1" ht="24" customHeight="1">
      <c r="B844" s="25"/>
      <c r="C844" s="26">
        <v>814</v>
      </c>
      <c r="D844" s="27" t="s">
        <v>436</v>
      </c>
      <c r="E844" s="28" t="s">
        <v>23</v>
      </c>
      <c r="F844" s="29">
        <v>1</v>
      </c>
      <c r="G844" s="30"/>
      <c r="H844" s="31"/>
      <c r="I844" s="31"/>
      <c r="J844" s="32">
        <v>14.318583333333335</v>
      </c>
      <c r="K844" s="33">
        <v>0</v>
      </c>
      <c r="L844" s="32">
        <f t="shared" si="13"/>
        <v>0</v>
      </c>
      <c r="M844" s="34"/>
      <c r="N844" s="2"/>
      <c r="P844" s="26">
        <v>814</v>
      </c>
      <c r="Q844" s="27" t="s">
        <v>436</v>
      </c>
      <c r="R844" s="35" t="s">
        <v>25</v>
      </c>
      <c r="S844" s="36" t="s">
        <v>26</v>
      </c>
      <c r="T844" s="28" t="s">
        <v>23</v>
      </c>
      <c r="U844" s="29">
        <v>1</v>
      </c>
      <c r="V844" s="32">
        <v>14.318583333333335</v>
      </c>
      <c r="W844" s="32">
        <f>U844*V844</f>
        <v>14.318583333333335</v>
      </c>
      <c r="X844" s="2"/>
      <c r="Y844" s="2"/>
    </row>
    <row r="845" s="2" customFormat="1" ht="24" customHeight="1">
      <c r="B845" s="25"/>
      <c r="C845" s="26">
        <v>815</v>
      </c>
      <c r="D845" s="27" t="s">
        <v>239</v>
      </c>
      <c r="E845" s="28" t="s">
        <v>23</v>
      </c>
      <c r="F845" s="29">
        <v>1</v>
      </c>
      <c r="G845" s="30"/>
      <c r="H845" s="31"/>
      <c r="I845" s="31"/>
      <c r="J845" s="32">
        <v>18.633166666666668</v>
      </c>
      <c r="K845" s="33">
        <v>0</v>
      </c>
      <c r="L845" s="32">
        <f t="shared" si="13"/>
        <v>0</v>
      </c>
      <c r="M845" s="34"/>
      <c r="N845" s="2"/>
      <c r="P845" s="26">
        <v>815</v>
      </c>
      <c r="Q845" s="27" t="s">
        <v>239</v>
      </c>
      <c r="R845" s="35" t="s">
        <v>25</v>
      </c>
      <c r="S845" s="36" t="s">
        <v>26</v>
      </c>
      <c r="T845" s="28" t="s">
        <v>23</v>
      </c>
      <c r="U845" s="29">
        <v>1</v>
      </c>
      <c r="V845" s="32">
        <v>18.633166666666668</v>
      </c>
      <c r="W845" s="32">
        <f>U845*V845</f>
        <v>18.633166666666668</v>
      </c>
      <c r="X845" s="2"/>
      <c r="Y845" s="2"/>
    </row>
    <row r="846" s="2" customFormat="1" ht="24" customHeight="1">
      <c r="B846" s="25"/>
      <c r="C846" s="26">
        <v>816</v>
      </c>
      <c r="D846" s="27" t="s">
        <v>239</v>
      </c>
      <c r="E846" s="28" t="s">
        <v>23</v>
      </c>
      <c r="F846" s="29">
        <v>1</v>
      </c>
      <c r="G846" s="30"/>
      <c r="H846" s="31"/>
      <c r="I846" s="31"/>
      <c r="J846" s="32">
        <v>18.633166666666668</v>
      </c>
      <c r="K846" s="33">
        <v>0</v>
      </c>
      <c r="L846" s="32">
        <f t="shared" si="13"/>
        <v>0</v>
      </c>
      <c r="M846" s="34"/>
      <c r="N846" s="2"/>
      <c r="P846" s="26">
        <v>816</v>
      </c>
      <c r="Q846" s="27" t="s">
        <v>239</v>
      </c>
      <c r="R846" s="35" t="s">
        <v>25</v>
      </c>
      <c r="S846" s="36" t="s">
        <v>26</v>
      </c>
      <c r="T846" s="28" t="s">
        <v>23</v>
      </c>
      <c r="U846" s="29">
        <v>1</v>
      </c>
      <c r="V846" s="32">
        <v>18.633166666666668</v>
      </c>
      <c r="W846" s="32">
        <f>U846*V846</f>
        <v>18.633166666666668</v>
      </c>
      <c r="X846" s="2"/>
      <c r="Y846" s="2"/>
    </row>
    <row r="847" s="2" customFormat="1" ht="24" customHeight="1">
      <c r="B847" s="25"/>
      <c r="C847" s="26">
        <v>817</v>
      </c>
      <c r="D847" s="27" t="s">
        <v>239</v>
      </c>
      <c r="E847" s="28" t="s">
        <v>23</v>
      </c>
      <c r="F847" s="29">
        <v>1</v>
      </c>
      <c r="G847" s="30"/>
      <c r="H847" s="31"/>
      <c r="I847" s="31"/>
      <c r="J847" s="32">
        <v>18.633166666666668</v>
      </c>
      <c r="K847" s="33">
        <v>0</v>
      </c>
      <c r="L847" s="32">
        <f t="shared" si="13"/>
        <v>0</v>
      </c>
      <c r="M847" s="34"/>
      <c r="N847" s="2"/>
      <c r="P847" s="26">
        <v>817</v>
      </c>
      <c r="Q847" s="27" t="s">
        <v>239</v>
      </c>
      <c r="R847" s="35" t="s">
        <v>25</v>
      </c>
      <c r="S847" s="36" t="s">
        <v>26</v>
      </c>
      <c r="T847" s="28" t="s">
        <v>23</v>
      </c>
      <c r="U847" s="29">
        <v>1</v>
      </c>
      <c r="V847" s="32">
        <v>18.633166666666668</v>
      </c>
      <c r="W847" s="32">
        <f>U847*V847</f>
        <v>18.633166666666668</v>
      </c>
      <c r="X847" s="2"/>
      <c r="Y847" s="2"/>
    </row>
    <row r="848" s="2" customFormat="1" ht="24" customHeight="1">
      <c r="B848" s="25"/>
      <c r="C848" s="26">
        <v>818</v>
      </c>
      <c r="D848" s="27" t="s">
        <v>239</v>
      </c>
      <c r="E848" s="28" t="s">
        <v>23</v>
      </c>
      <c r="F848" s="29">
        <v>1</v>
      </c>
      <c r="G848" s="30"/>
      <c r="H848" s="31"/>
      <c r="I848" s="31"/>
      <c r="J848" s="32">
        <v>31.05541666666667</v>
      </c>
      <c r="K848" s="33">
        <v>0</v>
      </c>
      <c r="L848" s="32">
        <f t="shared" si="13"/>
        <v>0</v>
      </c>
      <c r="M848" s="34"/>
      <c r="N848" s="2"/>
      <c r="P848" s="26">
        <v>818</v>
      </c>
      <c r="Q848" s="27" t="s">
        <v>239</v>
      </c>
      <c r="R848" s="35" t="s">
        <v>25</v>
      </c>
      <c r="S848" s="36" t="s">
        <v>26</v>
      </c>
      <c r="T848" s="28" t="s">
        <v>23</v>
      </c>
      <c r="U848" s="29">
        <v>1</v>
      </c>
      <c r="V848" s="32">
        <v>31.05541666666667</v>
      </c>
      <c r="W848" s="32">
        <f>U848*V848</f>
        <v>31.05541666666667</v>
      </c>
      <c r="X848" s="2"/>
      <c r="Y848" s="2"/>
    </row>
    <row r="849" s="2" customFormat="1" ht="24" customHeight="1">
      <c r="B849" s="25"/>
      <c r="C849" s="26">
        <v>819</v>
      </c>
      <c r="D849" s="27" t="s">
        <v>239</v>
      </c>
      <c r="E849" s="28" t="s">
        <v>23</v>
      </c>
      <c r="F849" s="29">
        <v>1</v>
      </c>
      <c r="G849" s="30"/>
      <c r="H849" s="31"/>
      <c r="I849" s="31"/>
      <c r="J849" s="32">
        <v>31.05541666666667</v>
      </c>
      <c r="K849" s="33">
        <v>0</v>
      </c>
      <c r="L849" s="32">
        <f t="shared" si="13"/>
        <v>0</v>
      </c>
      <c r="M849" s="34"/>
      <c r="N849" s="2"/>
      <c r="P849" s="26">
        <v>819</v>
      </c>
      <c r="Q849" s="27" t="s">
        <v>239</v>
      </c>
      <c r="R849" s="35" t="s">
        <v>25</v>
      </c>
      <c r="S849" s="36" t="s">
        <v>26</v>
      </c>
      <c r="T849" s="28" t="s">
        <v>23</v>
      </c>
      <c r="U849" s="29">
        <v>1</v>
      </c>
      <c r="V849" s="32">
        <v>31.05541666666667</v>
      </c>
      <c r="W849" s="32">
        <f>U849*V849</f>
        <v>31.05541666666667</v>
      </c>
      <c r="X849" s="2"/>
      <c r="Y849" s="2"/>
    </row>
    <row r="850" s="2" customFormat="1" ht="24" customHeight="1">
      <c r="B850" s="25"/>
      <c r="C850" s="26">
        <v>820</v>
      </c>
      <c r="D850" s="27" t="s">
        <v>183</v>
      </c>
      <c r="E850" s="28" t="s">
        <v>23</v>
      </c>
      <c r="F850" s="29">
        <v>1</v>
      </c>
      <c r="G850" s="30"/>
      <c r="H850" s="31"/>
      <c r="I850" s="31"/>
      <c r="J850" s="32">
        <v>4607.5680000000002</v>
      </c>
      <c r="K850" s="33">
        <v>0</v>
      </c>
      <c r="L850" s="32">
        <f t="shared" si="13"/>
        <v>0</v>
      </c>
      <c r="M850" s="34"/>
      <c r="N850" s="2"/>
      <c r="P850" s="26">
        <v>820</v>
      </c>
      <c r="Q850" s="27" t="s">
        <v>183</v>
      </c>
      <c r="R850" s="35" t="s">
        <v>25</v>
      </c>
      <c r="S850" s="36" t="s">
        <v>26</v>
      </c>
      <c r="T850" s="28" t="s">
        <v>23</v>
      </c>
      <c r="U850" s="29">
        <v>1</v>
      </c>
      <c r="V850" s="32">
        <v>4607.5680000000002</v>
      </c>
      <c r="W850" s="32">
        <f>U850*V850</f>
        <v>4607.5680000000002</v>
      </c>
      <c r="X850" s="2"/>
      <c r="Y850" s="2"/>
    </row>
    <row r="851" s="2" customFormat="1" ht="24" customHeight="1">
      <c r="B851" s="25"/>
      <c r="C851" s="26">
        <v>821</v>
      </c>
      <c r="D851" s="27" t="s">
        <v>60</v>
      </c>
      <c r="E851" s="28" t="s">
        <v>23</v>
      </c>
      <c r="F851" s="29">
        <v>1</v>
      </c>
      <c r="G851" s="30"/>
      <c r="H851" s="31"/>
      <c r="I851" s="31"/>
      <c r="J851" s="32">
        <v>59858.454333333335</v>
      </c>
      <c r="K851" s="33">
        <v>0</v>
      </c>
      <c r="L851" s="32">
        <f t="shared" si="13"/>
        <v>0</v>
      </c>
      <c r="M851" s="34"/>
      <c r="N851" s="2"/>
      <c r="P851" s="26">
        <v>821</v>
      </c>
      <c r="Q851" s="27" t="s">
        <v>60</v>
      </c>
      <c r="R851" s="35" t="s">
        <v>25</v>
      </c>
      <c r="S851" s="36" t="s">
        <v>26</v>
      </c>
      <c r="T851" s="28" t="s">
        <v>23</v>
      </c>
      <c r="U851" s="29">
        <v>1</v>
      </c>
      <c r="V851" s="32">
        <v>59858.454333333335</v>
      </c>
      <c r="W851" s="32">
        <f>U851*V851</f>
        <v>59858.454333333335</v>
      </c>
      <c r="X851" s="2"/>
      <c r="Y851" s="2"/>
    </row>
    <row r="852" s="2" customFormat="1" ht="24" customHeight="1">
      <c r="B852" s="25"/>
      <c r="C852" s="26">
        <v>822</v>
      </c>
      <c r="D852" s="27" t="s">
        <v>437</v>
      </c>
      <c r="E852" s="28" t="s">
        <v>23</v>
      </c>
      <c r="F852" s="29">
        <v>1</v>
      </c>
      <c r="G852" s="30"/>
      <c r="H852" s="31"/>
      <c r="I852" s="31"/>
      <c r="J852" s="32">
        <v>372664.80000000005</v>
      </c>
      <c r="K852" s="33">
        <v>0</v>
      </c>
      <c r="L852" s="32">
        <f t="shared" si="13"/>
        <v>0</v>
      </c>
      <c r="M852" s="34"/>
      <c r="N852" s="2"/>
      <c r="P852" s="26">
        <v>822</v>
      </c>
      <c r="Q852" s="27" t="s">
        <v>437</v>
      </c>
      <c r="R852" s="40" t="s">
        <v>25</v>
      </c>
      <c r="S852" s="36" t="s">
        <v>26</v>
      </c>
      <c r="T852" s="28" t="s">
        <v>23</v>
      </c>
      <c r="U852" s="29">
        <v>1</v>
      </c>
      <c r="V852" s="32">
        <v>372664.80000000005</v>
      </c>
      <c r="W852" s="32">
        <f>U852*V852</f>
        <v>372664.80000000005</v>
      </c>
      <c r="X852" s="2"/>
      <c r="Y852" s="2"/>
    </row>
    <row r="853" s="2" customFormat="1" ht="24" customHeight="1">
      <c r="B853" s="25"/>
      <c r="C853" s="26">
        <v>823</v>
      </c>
      <c r="D853" s="38" t="s">
        <v>438</v>
      </c>
      <c r="E853" s="28" t="s">
        <v>23</v>
      </c>
      <c r="F853" s="29">
        <v>1</v>
      </c>
      <c r="G853" s="30"/>
      <c r="H853" s="31"/>
      <c r="I853" s="31"/>
      <c r="J853" s="32">
        <v>1637.1534166666668</v>
      </c>
      <c r="K853" s="33">
        <v>0</v>
      </c>
      <c r="L853" s="32">
        <f t="shared" si="13"/>
        <v>0</v>
      </c>
      <c r="M853" s="34"/>
      <c r="N853" s="2"/>
      <c r="P853" s="26">
        <v>823</v>
      </c>
      <c r="Q853" s="38" t="s">
        <v>438</v>
      </c>
      <c r="R853" s="41" t="s">
        <v>103</v>
      </c>
      <c r="S853" s="36" t="s">
        <v>104</v>
      </c>
      <c r="T853" s="28" t="s">
        <v>23</v>
      </c>
      <c r="U853" s="29">
        <v>1</v>
      </c>
      <c r="V853" s="32">
        <v>1637.1534166666668</v>
      </c>
      <c r="W853" s="32">
        <f>U853*V853</f>
        <v>1637.1534166666668</v>
      </c>
      <c r="X853" s="2"/>
      <c r="Y853" s="2"/>
    </row>
    <row r="854" s="2" customFormat="1" ht="24" customHeight="1">
      <c r="B854" s="25"/>
      <c r="C854" s="26">
        <v>824</v>
      </c>
      <c r="D854" s="38" t="s">
        <v>438</v>
      </c>
      <c r="E854" s="28" t="s">
        <v>23</v>
      </c>
      <c r="F854" s="29">
        <v>1</v>
      </c>
      <c r="G854" s="30"/>
      <c r="H854" s="31"/>
      <c r="I854" s="31"/>
      <c r="J854" s="32">
        <v>1637.1534166666668</v>
      </c>
      <c r="K854" s="33">
        <v>0</v>
      </c>
      <c r="L854" s="32">
        <f t="shared" si="13"/>
        <v>0</v>
      </c>
      <c r="M854" s="34"/>
      <c r="N854" s="2"/>
      <c r="P854" s="26">
        <v>824</v>
      </c>
      <c r="Q854" s="38" t="s">
        <v>438</v>
      </c>
      <c r="R854" s="41" t="s">
        <v>103</v>
      </c>
      <c r="S854" s="36" t="s">
        <v>104</v>
      </c>
      <c r="T854" s="28" t="s">
        <v>23</v>
      </c>
      <c r="U854" s="29">
        <v>1</v>
      </c>
      <c r="V854" s="32">
        <v>1637.1534166666668</v>
      </c>
      <c r="W854" s="32">
        <f>U854*V854</f>
        <v>1637.1534166666668</v>
      </c>
      <c r="X854" s="2"/>
      <c r="Y854" s="2"/>
    </row>
    <row r="855" s="2" customFormat="1" ht="24" customHeight="1">
      <c r="B855" s="25"/>
      <c r="C855" s="26">
        <v>825</v>
      </c>
      <c r="D855" s="38" t="s">
        <v>102</v>
      </c>
      <c r="E855" s="28" t="s">
        <v>23</v>
      </c>
      <c r="F855" s="29">
        <v>1</v>
      </c>
      <c r="G855" s="30"/>
      <c r="H855" s="31"/>
      <c r="I855" s="31"/>
      <c r="J855" s="32">
        <v>153.48133333333334</v>
      </c>
      <c r="K855" s="33">
        <v>0</v>
      </c>
      <c r="L855" s="32">
        <f t="shared" si="13"/>
        <v>0</v>
      </c>
      <c r="M855" s="34"/>
      <c r="N855" s="2"/>
      <c r="P855" s="26">
        <v>825</v>
      </c>
      <c r="Q855" s="38" t="s">
        <v>102</v>
      </c>
      <c r="R855" s="41" t="s">
        <v>103</v>
      </c>
      <c r="S855" s="36" t="s">
        <v>104</v>
      </c>
      <c r="T855" s="28" t="s">
        <v>23</v>
      </c>
      <c r="U855" s="29">
        <v>1</v>
      </c>
      <c r="V855" s="32">
        <v>153.48133333333334</v>
      </c>
      <c r="W855" s="32">
        <f>U855*V855</f>
        <v>153.48133333333334</v>
      </c>
      <c r="X855" s="2"/>
      <c r="Y855" s="2"/>
    </row>
    <row r="856" s="2" customFormat="1" ht="24" customHeight="1">
      <c r="B856" s="25"/>
      <c r="C856" s="26">
        <v>826</v>
      </c>
      <c r="D856" s="38" t="s">
        <v>102</v>
      </c>
      <c r="E856" s="28" t="s">
        <v>23</v>
      </c>
      <c r="F856" s="29">
        <v>1</v>
      </c>
      <c r="G856" s="30"/>
      <c r="H856" s="31"/>
      <c r="I856" s="31"/>
      <c r="J856" s="32">
        <v>255.81233333333336</v>
      </c>
      <c r="K856" s="33">
        <v>0</v>
      </c>
      <c r="L856" s="32">
        <f t="shared" si="13"/>
        <v>0</v>
      </c>
      <c r="M856" s="34"/>
      <c r="N856" s="2"/>
      <c r="P856" s="26">
        <v>826</v>
      </c>
      <c r="Q856" s="38" t="s">
        <v>102</v>
      </c>
      <c r="R856" s="41" t="s">
        <v>103</v>
      </c>
      <c r="S856" s="36" t="s">
        <v>104</v>
      </c>
      <c r="T856" s="28" t="s">
        <v>23</v>
      </c>
      <c r="U856" s="29">
        <v>1</v>
      </c>
      <c r="V856" s="32">
        <v>255.81233333333336</v>
      </c>
      <c r="W856" s="32">
        <f>U856*V856</f>
        <v>255.81233333333336</v>
      </c>
      <c r="X856" s="2"/>
      <c r="Y856" s="2"/>
    </row>
    <row r="857" s="2" customFormat="1" ht="24" customHeight="1">
      <c r="B857" s="25"/>
      <c r="C857" s="26">
        <v>827</v>
      </c>
      <c r="D857" s="38" t="s">
        <v>102</v>
      </c>
      <c r="E857" s="28" t="s">
        <v>23</v>
      </c>
      <c r="F857" s="29">
        <v>1</v>
      </c>
      <c r="G857" s="30"/>
      <c r="H857" s="31"/>
      <c r="I857" s="31"/>
      <c r="J857" s="32">
        <v>153.48133333333334</v>
      </c>
      <c r="K857" s="33">
        <v>0</v>
      </c>
      <c r="L857" s="32">
        <f t="shared" si="13"/>
        <v>0</v>
      </c>
      <c r="M857" s="34"/>
      <c r="N857" s="2"/>
      <c r="P857" s="26">
        <v>827</v>
      </c>
      <c r="Q857" s="38" t="s">
        <v>102</v>
      </c>
      <c r="R857" s="41" t="s">
        <v>103</v>
      </c>
      <c r="S857" s="36" t="s">
        <v>104</v>
      </c>
      <c r="T857" s="28" t="s">
        <v>23</v>
      </c>
      <c r="U857" s="29">
        <v>1</v>
      </c>
      <c r="V857" s="32">
        <v>153.48133333333334</v>
      </c>
      <c r="W857" s="32">
        <f>U857*V857</f>
        <v>153.48133333333334</v>
      </c>
      <c r="X857" s="2"/>
      <c r="Y857" s="2"/>
    </row>
    <row r="858" s="2" customFormat="1" ht="24" customHeight="1">
      <c r="B858" s="25"/>
      <c r="C858" s="26">
        <v>828</v>
      </c>
      <c r="D858" s="38" t="s">
        <v>102</v>
      </c>
      <c r="E858" s="28" t="s">
        <v>23</v>
      </c>
      <c r="F858" s="29">
        <v>1</v>
      </c>
      <c r="G858" s="30"/>
      <c r="H858" s="31"/>
      <c r="I858" s="31"/>
      <c r="J858" s="32">
        <v>296.73191666666668</v>
      </c>
      <c r="K858" s="33">
        <v>0</v>
      </c>
      <c r="L858" s="32">
        <f t="shared" si="13"/>
        <v>0</v>
      </c>
      <c r="M858" s="34"/>
      <c r="N858" s="2"/>
      <c r="P858" s="26">
        <v>828</v>
      </c>
      <c r="Q858" s="38" t="s">
        <v>102</v>
      </c>
      <c r="R858" s="42" t="s">
        <v>103</v>
      </c>
      <c r="S858" s="36" t="s">
        <v>104</v>
      </c>
      <c r="T858" s="28" t="s">
        <v>23</v>
      </c>
      <c r="U858" s="29">
        <v>1</v>
      </c>
      <c r="V858" s="32">
        <v>296.73191666666668</v>
      </c>
      <c r="W858" s="32">
        <f>U858*V858</f>
        <v>296.73191666666668</v>
      </c>
      <c r="X858" s="2"/>
      <c r="Y858" s="2"/>
    </row>
    <row r="859" s="2" customFormat="1" ht="24" customHeight="1">
      <c r="B859" s="25"/>
      <c r="C859" s="26">
        <v>829</v>
      </c>
      <c r="D859" s="27" t="s">
        <v>439</v>
      </c>
      <c r="E859" s="28" t="s">
        <v>23</v>
      </c>
      <c r="F859" s="29">
        <v>2</v>
      </c>
      <c r="G859" s="30"/>
      <c r="H859" s="31"/>
      <c r="I859" s="31"/>
      <c r="J859" s="32">
        <v>107509.91908333334</v>
      </c>
      <c r="K859" s="33">
        <v>0</v>
      </c>
      <c r="L859" s="32">
        <f t="shared" si="13"/>
        <v>0</v>
      </c>
      <c r="M859" s="34"/>
      <c r="N859" s="2"/>
      <c r="P859" s="26">
        <v>829</v>
      </c>
      <c r="Q859" s="27" t="s">
        <v>439</v>
      </c>
      <c r="R859" s="35" t="s">
        <v>25</v>
      </c>
      <c r="S859" s="36" t="s">
        <v>26</v>
      </c>
      <c r="T859" s="28" t="s">
        <v>23</v>
      </c>
      <c r="U859" s="29">
        <v>2</v>
      </c>
      <c r="V859" s="32">
        <v>107509.91908333334</v>
      </c>
      <c r="W859" s="32">
        <f>U859*V859</f>
        <v>215019.83816666668</v>
      </c>
      <c r="X859" s="2"/>
      <c r="Y859" s="2"/>
    </row>
    <row r="860" s="2" customFormat="1" ht="24" customHeight="1">
      <c r="B860" s="25"/>
      <c r="C860" s="26">
        <v>830</v>
      </c>
      <c r="D860" s="27" t="s">
        <v>440</v>
      </c>
      <c r="E860" s="28" t="s">
        <v>23</v>
      </c>
      <c r="F860" s="29">
        <v>1</v>
      </c>
      <c r="G860" s="30"/>
      <c r="H860" s="31"/>
      <c r="I860" s="31"/>
      <c r="J860" s="32">
        <v>7679.2800000000007</v>
      </c>
      <c r="K860" s="33">
        <v>0</v>
      </c>
      <c r="L860" s="32">
        <f t="shared" si="13"/>
        <v>0</v>
      </c>
      <c r="M860" s="34"/>
      <c r="N860" s="2"/>
      <c r="P860" s="26">
        <v>830</v>
      </c>
      <c r="Q860" s="27" t="s">
        <v>440</v>
      </c>
      <c r="R860" s="35" t="s">
        <v>25</v>
      </c>
      <c r="S860" s="36" t="s">
        <v>26</v>
      </c>
      <c r="T860" s="28" t="s">
        <v>23</v>
      </c>
      <c r="U860" s="29">
        <v>1</v>
      </c>
      <c r="V860" s="32">
        <v>7679.2800000000007</v>
      </c>
      <c r="W860" s="32">
        <f>U860*V860</f>
        <v>7679.2800000000007</v>
      </c>
      <c r="X860" s="2"/>
      <c r="Y860" s="2"/>
    </row>
    <row r="861" s="2" customFormat="1" ht="24" customHeight="1">
      <c r="B861" s="25"/>
      <c r="C861" s="26">
        <v>831</v>
      </c>
      <c r="D861" s="27" t="s">
        <v>441</v>
      </c>
      <c r="E861" s="28" t="s">
        <v>23</v>
      </c>
      <c r="F861" s="29">
        <v>37</v>
      </c>
      <c r="G861" s="30"/>
      <c r="H861" s="31"/>
      <c r="I861" s="31"/>
      <c r="J861" s="32">
        <v>715.42441666666662</v>
      </c>
      <c r="K861" s="33">
        <v>0</v>
      </c>
      <c r="L861" s="32">
        <f t="shared" si="13"/>
        <v>0</v>
      </c>
      <c r="M861" s="34"/>
      <c r="N861" s="2"/>
      <c r="P861" s="26">
        <v>831</v>
      </c>
      <c r="Q861" s="27" t="s">
        <v>441</v>
      </c>
      <c r="R861" s="35" t="s">
        <v>25</v>
      </c>
      <c r="S861" s="36" t="s">
        <v>26</v>
      </c>
      <c r="T861" s="28" t="s">
        <v>23</v>
      </c>
      <c r="U861" s="29">
        <v>37</v>
      </c>
      <c r="V861" s="32">
        <v>715.42441666666662</v>
      </c>
      <c r="W861" s="32">
        <f>U861*V861</f>
        <v>26470.703416666664</v>
      </c>
      <c r="X861" s="2"/>
      <c r="Y861" s="2"/>
    </row>
    <row r="862" s="2" customFormat="1" ht="24" customHeight="1">
      <c r="B862" s="25"/>
      <c r="C862" s="26">
        <v>832</v>
      </c>
      <c r="D862" s="27" t="s">
        <v>151</v>
      </c>
      <c r="E862" s="28" t="s">
        <v>23</v>
      </c>
      <c r="F862" s="29">
        <v>1</v>
      </c>
      <c r="G862" s="30"/>
      <c r="H862" s="31"/>
      <c r="I862" s="31"/>
      <c r="J862" s="32">
        <v>184.18600000000001</v>
      </c>
      <c r="K862" s="33">
        <v>0</v>
      </c>
      <c r="L862" s="32">
        <f t="shared" si="13"/>
        <v>0</v>
      </c>
      <c r="M862" s="34"/>
      <c r="N862" s="2"/>
      <c r="P862" s="26">
        <v>832</v>
      </c>
      <c r="Q862" s="27" t="s">
        <v>151</v>
      </c>
      <c r="R862" s="35" t="s">
        <v>25</v>
      </c>
      <c r="S862" s="36" t="s">
        <v>26</v>
      </c>
      <c r="T862" s="28" t="s">
        <v>23</v>
      </c>
      <c r="U862" s="29">
        <v>1</v>
      </c>
      <c r="V862" s="32">
        <v>184.18600000000001</v>
      </c>
      <c r="W862" s="32">
        <f>U862*V862</f>
        <v>184.18600000000001</v>
      </c>
      <c r="X862" s="2"/>
      <c r="Y862" s="2"/>
    </row>
    <row r="863" s="2" customFormat="1" ht="24" customHeight="1">
      <c r="B863" s="25"/>
      <c r="C863" s="26">
        <v>833</v>
      </c>
      <c r="D863" s="27" t="s">
        <v>434</v>
      </c>
      <c r="E863" s="28" t="s">
        <v>23</v>
      </c>
      <c r="F863" s="29">
        <v>10</v>
      </c>
      <c r="G863" s="30"/>
      <c r="H863" s="31"/>
      <c r="I863" s="31"/>
      <c r="J863" s="32">
        <v>483.59508333333332</v>
      </c>
      <c r="K863" s="33">
        <v>0</v>
      </c>
      <c r="L863" s="32">
        <f t="shared" si="13"/>
        <v>0</v>
      </c>
      <c r="M863" s="34"/>
      <c r="N863" s="2"/>
      <c r="P863" s="26">
        <v>833</v>
      </c>
      <c r="Q863" s="27" t="s">
        <v>434</v>
      </c>
      <c r="R863" s="35" t="s">
        <v>25</v>
      </c>
      <c r="S863" s="36" t="s">
        <v>26</v>
      </c>
      <c r="T863" s="28" t="s">
        <v>23</v>
      </c>
      <c r="U863" s="29">
        <v>10</v>
      </c>
      <c r="V863" s="32">
        <v>483.59508333333332</v>
      </c>
      <c r="W863" s="32">
        <f>U863*V863</f>
        <v>4835.9508333333333</v>
      </c>
      <c r="X863" s="2"/>
      <c r="Y863" s="2"/>
    </row>
    <row r="864" s="2" customFormat="1" ht="24" customHeight="1">
      <c r="B864" s="25"/>
      <c r="C864" s="26">
        <v>834</v>
      </c>
      <c r="D864" s="27" t="s">
        <v>442</v>
      </c>
      <c r="E864" s="28" t="s">
        <v>23</v>
      </c>
      <c r="F864" s="29">
        <v>1</v>
      </c>
      <c r="G864" s="30"/>
      <c r="H864" s="31"/>
      <c r="I864" s="31"/>
      <c r="J864" s="32">
        <v>23037.839666666667</v>
      </c>
      <c r="K864" s="33">
        <v>0</v>
      </c>
      <c r="L864" s="32">
        <f t="shared" si="13"/>
        <v>0</v>
      </c>
      <c r="M864" s="34"/>
      <c r="N864" s="2"/>
      <c r="P864" s="26">
        <v>834</v>
      </c>
      <c r="Q864" s="27" t="s">
        <v>442</v>
      </c>
      <c r="R864" s="35" t="s">
        <v>25</v>
      </c>
      <c r="S864" s="36" t="s">
        <v>26</v>
      </c>
      <c r="T864" s="28" t="s">
        <v>23</v>
      </c>
      <c r="U864" s="29">
        <v>1</v>
      </c>
      <c r="V864" s="32">
        <v>23037.839666666667</v>
      </c>
      <c r="W864" s="32">
        <f>U864*V864</f>
        <v>23037.839666666667</v>
      </c>
      <c r="X864" s="2"/>
      <c r="Y864" s="2"/>
    </row>
    <row r="865" s="2" customFormat="1" ht="24" customHeight="1">
      <c r="B865" s="25"/>
      <c r="C865" s="26"/>
      <c r="D865" s="27"/>
      <c r="E865" s="28"/>
      <c r="F865" s="29"/>
      <c r="G865" s="30"/>
      <c r="H865" s="31"/>
      <c r="I865" s="31"/>
      <c r="J865" s="32"/>
      <c r="K865" s="33">
        <v>0</v>
      </c>
      <c r="L865" s="32">
        <f t="shared" si="13"/>
        <v>0</v>
      </c>
      <c r="M865" s="34"/>
      <c r="N865" s="2"/>
      <c r="P865" s="26"/>
      <c r="Q865" s="27"/>
      <c r="R865" s="37"/>
      <c r="S865" s="36"/>
      <c r="T865" s="28"/>
      <c r="U865" s="29"/>
      <c r="V865" s="32"/>
      <c r="W865" s="32">
        <f>U865*V865</f>
        <v>0</v>
      </c>
      <c r="X865" s="2"/>
      <c r="Y865" s="2"/>
    </row>
    <row r="866" s="2" customFormat="1" ht="24" customHeight="1">
      <c r="B866" s="25"/>
      <c r="C866" s="26"/>
      <c r="D866" s="38"/>
      <c r="E866" s="28"/>
      <c r="F866" s="29"/>
      <c r="G866" s="30"/>
      <c r="H866" s="31"/>
      <c r="I866" s="31"/>
      <c r="J866" s="32"/>
      <c r="K866" s="33">
        <v>0</v>
      </c>
      <c r="L866" s="32">
        <f t="shared" si="13"/>
        <v>0</v>
      </c>
      <c r="M866" s="34"/>
      <c r="N866" s="2"/>
      <c r="P866" s="26"/>
      <c r="Q866" s="38"/>
      <c r="R866" s="39"/>
      <c r="S866" s="36"/>
      <c r="T866" s="28"/>
      <c r="U866" s="29"/>
      <c r="V866" s="32"/>
      <c r="W866" s="32">
        <f>U866*V866</f>
        <v>0</v>
      </c>
      <c r="X866" s="2"/>
      <c r="Y866" s="2"/>
    </row>
    <row r="867" s="2" customFormat="1" ht="24" customHeight="1">
      <c r="B867" s="25"/>
      <c r="C867" s="26">
        <v>835</v>
      </c>
      <c r="D867" s="27" t="s">
        <v>319</v>
      </c>
      <c r="E867" s="28" t="s">
        <v>23</v>
      </c>
      <c r="F867" s="29">
        <v>2</v>
      </c>
      <c r="G867" s="30"/>
      <c r="H867" s="31"/>
      <c r="I867" s="31"/>
      <c r="J867" s="32">
        <v>19245.600000000002</v>
      </c>
      <c r="K867" s="33">
        <v>0</v>
      </c>
      <c r="L867" s="32">
        <f t="shared" si="13"/>
        <v>0</v>
      </c>
      <c r="M867" s="34"/>
      <c r="N867" s="2"/>
      <c r="P867" s="26">
        <v>835</v>
      </c>
      <c r="Q867" s="27" t="s">
        <v>319</v>
      </c>
      <c r="R867" s="35" t="s">
        <v>25</v>
      </c>
      <c r="S867" s="36" t="s">
        <v>26</v>
      </c>
      <c r="T867" s="28" t="s">
        <v>23</v>
      </c>
      <c r="U867" s="29">
        <v>2</v>
      </c>
      <c r="V867" s="32">
        <v>19245.600000000002</v>
      </c>
      <c r="W867" s="32">
        <f>U867*V867</f>
        <v>38491.200000000004</v>
      </c>
      <c r="X867" s="2"/>
      <c r="Y867" s="2"/>
    </row>
    <row r="868" s="2" customFormat="1" ht="24" customHeight="1">
      <c r="B868" s="25"/>
      <c r="C868" s="26">
        <v>836</v>
      </c>
      <c r="D868" s="27" t="s">
        <v>443</v>
      </c>
      <c r="E868" s="28" t="s">
        <v>23</v>
      </c>
      <c r="F868" s="29">
        <v>80</v>
      </c>
      <c r="G868" s="30"/>
      <c r="H868" s="31"/>
      <c r="I868" s="31"/>
      <c r="J868" s="32">
        <v>270</v>
      </c>
      <c r="K868" s="33">
        <v>0</v>
      </c>
      <c r="L868" s="32">
        <f t="shared" ref="L868:L888" si="14">F868*K868</f>
        <v>0</v>
      </c>
      <c r="M868" s="34"/>
      <c r="N868" s="2"/>
      <c r="P868" s="26">
        <v>836</v>
      </c>
      <c r="Q868" s="27" t="s">
        <v>443</v>
      </c>
      <c r="R868" s="35" t="s">
        <v>25</v>
      </c>
      <c r="S868" s="36" t="s">
        <v>26</v>
      </c>
      <c r="T868" s="28" t="s">
        <v>23</v>
      </c>
      <c r="U868" s="29">
        <v>80</v>
      </c>
      <c r="V868" s="32">
        <v>270</v>
      </c>
      <c r="W868" s="32">
        <f>U868*V868</f>
        <v>21600</v>
      </c>
      <c r="X868" s="2"/>
      <c r="Y868" s="2"/>
    </row>
    <row r="869" s="2" customFormat="1" ht="24" customHeight="1">
      <c r="B869" s="25"/>
      <c r="C869" s="26">
        <v>837</v>
      </c>
      <c r="D869" s="27" t="s">
        <v>330</v>
      </c>
      <c r="E869" s="28" t="s">
        <v>23</v>
      </c>
      <c r="F869" s="29">
        <v>3</v>
      </c>
      <c r="G869" s="30"/>
      <c r="H869" s="31"/>
      <c r="I869" s="31"/>
      <c r="J869" s="32">
        <v>96.480000000000004</v>
      </c>
      <c r="K869" s="33">
        <v>0</v>
      </c>
      <c r="L869" s="32">
        <f t="shared" si="14"/>
        <v>0</v>
      </c>
      <c r="M869" s="34"/>
      <c r="N869" s="2"/>
      <c r="P869" s="26">
        <v>837</v>
      </c>
      <c r="Q869" s="27" t="s">
        <v>330</v>
      </c>
      <c r="R869" s="35" t="s">
        <v>25</v>
      </c>
      <c r="S869" s="36" t="s">
        <v>56</v>
      </c>
      <c r="T869" s="28" t="s">
        <v>23</v>
      </c>
      <c r="U869" s="29">
        <v>3</v>
      </c>
      <c r="V869" s="32">
        <v>96.480000000000004</v>
      </c>
      <c r="W869" s="32">
        <f>U869*V869</f>
        <v>289.44</v>
      </c>
      <c r="X869" s="2"/>
      <c r="Y869" s="2"/>
    </row>
    <row r="870" s="2" customFormat="1" ht="24" customHeight="1">
      <c r="B870" s="25"/>
      <c r="C870" s="26">
        <v>838</v>
      </c>
      <c r="D870" s="27" t="s">
        <v>149</v>
      </c>
      <c r="E870" s="28" t="s">
        <v>23</v>
      </c>
      <c r="F870" s="29">
        <v>20</v>
      </c>
      <c r="G870" s="30"/>
      <c r="H870" s="31"/>
      <c r="I870" s="31"/>
      <c r="J870" s="32">
        <v>25.012916666666666</v>
      </c>
      <c r="K870" s="33">
        <v>0</v>
      </c>
      <c r="L870" s="32">
        <f t="shared" si="14"/>
        <v>0</v>
      </c>
      <c r="M870" s="34"/>
      <c r="N870" s="2"/>
      <c r="P870" s="26">
        <v>838</v>
      </c>
      <c r="Q870" s="27" t="s">
        <v>149</v>
      </c>
      <c r="R870" s="35" t="s">
        <v>25</v>
      </c>
      <c r="S870" s="36" t="s">
        <v>26</v>
      </c>
      <c r="T870" s="28" t="s">
        <v>23</v>
      </c>
      <c r="U870" s="29">
        <v>20</v>
      </c>
      <c r="V870" s="32">
        <v>25.012916666666666</v>
      </c>
      <c r="W870" s="32">
        <f>U870*V870</f>
        <v>500.25833333333333</v>
      </c>
      <c r="X870" s="2"/>
      <c r="Y870" s="2"/>
    </row>
    <row r="871" s="2" customFormat="1" ht="24" customHeight="1">
      <c r="B871" s="25"/>
      <c r="C871" s="26">
        <v>839</v>
      </c>
      <c r="D871" s="27" t="s">
        <v>149</v>
      </c>
      <c r="E871" s="28" t="s">
        <v>23</v>
      </c>
      <c r="F871" s="29">
        <v>50</v>
      </c>
      <c r="G871" s="30"/>
      <c r="H871" s="31"/>
      <c r="I871" s="31"/>
      <c r="J871" s="32">
        <v>33.35091666666667</v>
      </c>
      <c r="K871" s="33">
        <v>0</v>
      </c>
      <c r="L871" s="32">
        <f t="shared" si="14"/>
        <v>0</v>
      </c>
      <c r="M871" s="34"/>
      <c r="N871" s="2"/>
      <c r="P871" s="26">
        <v>839</v>
      </c>
      <c r="Q871" s="27" t="s">
        <v>149</v>
      </c>
      <c r="R871" s="35" t="s">
        <v>25</v>
      </c>
      <c r="S871" s="36" t="s">
        <v>26</v>
      </c>
      <c r="T871" s="28" t="s">
        <v>23</v>
      </c>
      <c r="U871" s="29">
        <v>50</v>
      </c>
      <c r="V871" s="32">
        <v>33.35091666666667</v>
      </c>
      <c r="W871" s="32">
        <f>U871*V871</f>
        <v>1667.5458333333336</v>
      </c>
      <c r="X871" s="2"/>
      <c r="Y871" s="2"/>
    </row>
    <row r="872" s="2" customFormat="1" ht="24" customHeight="1">
      <c r="B872" s="25"/>
      <c r="C872" s="26">
        <v>840</v>
      </c>
      <c r="D872" s="27" t="s">
        <v>149</v>
      </c>
      <c r="E872" s="28" t="s">
        <v>23</v>
      </c>
      <c r="F872" s="29">
        <v>50</v>
      </c>
      <c r="G872" s="30"/>
      <c r="H872" s="31"/>
      <c r="I872" s="31"/>
      <c r="J872" s="32">
        <v>33.35091666666667</v>
      </c>
      <c r="K872" s="33">
        <v>0</v>
      </c>
      <c r="L872" s="32">
        <f t="shared" si="14"/>
        <v>0</v>
      </c>
      <c r="M872" s="34"/>
      <c r="N872" s="2"/>
      <c r="P872" s="26">
        <v>840</v>
      </c>
      <c r="Q872" s="27" t="s">
        <v>149</v>
      </c>
      <c r="R872" s="35" t="s">
        <v>25</v>
      </c>
      <c r="S872" s="36" t="s">
        <v>26</v>
      </c>
      <c r="T872" s="28" t="s">
        <v>23</v>
      </c>
      <c r="U872" s="29">
        <v>50</v>
      </c>
      <c r="V872" s="32">
        <v>33.35091666666667</v>
      </c>
      <c r="W872" s="32">
        <f>U872*V872</f>
        <v>1667.5458333333336</v>
      </c>
      <c r="X872" s="2"/>
      <c r="Y872" s="2"/>
    </row>
    <row r="873" s="2" customFormat="1" ht="24" customHeight="1">
      <c r="B873" s="25"/>
      <c r="C873" s="26">
        <v>841</v>
      </c>
      <c r="D873" s="27" t="s">
        <v>149</v>
      </c>
      <c r="E873" s="28" t="s">
        <v>23</v>
      </c>
      <c r="F873" s="29">
        <v>50</v>
      </c>
      <c r="G873" s="30"/>
      <c r="H873" s="31"/>
      <c r="I873" s="31"/>
      <c r="J873" s="32">
        <v>41.689333333333337</v>
      </c>
      <c r="K873" s="33">
        <v>0</v>
      </c>
      <c r="L873" s="32">
        <f t="shared" si="14"/>
        <v>0</v>
      </c>
      <c r="M873" s="34"/>
      <c r="N873" s="2"/>
      <c r="P873" s="26">
        <v>841</v>
      </c>
      <c r="Q873" s="27" t="s">
        <v>149</v>
      </c>
      <c r="R873" s="35" t="s">
        <v>25</v>
      </c>
      <c r="S873" s="36" t="s">
        <v>26</v>
      </c>
      <c r="T873" s="28" t="s">
        <v>23</v>
      </c>
      <c r="U873" s="29">
        <v>50</v>
      </c>
      <c r="V873" s="32">
        <v>41.689333333333337</v>
      </c>
      <c r="W873" s="32">
        <f>U873*V873</f>
        <v>2084.4666666666667</v>
      </c>
      <c r="X873" s="2"/>
      <c r="Y873" s="2"/>
    </row>
    <row r="874" s="2" customFormat="1" ht="24" customHeight="1">
      <c r="B874" s="25"/>
      <c r="C874" s="26">
        <v>842</v>
      </c>
      <c r="D874" s="27" t="s">
        <v>149</v>
      </c>
      <c r="E874" s="28" t="s">
        <v>23</v>
      </c>
      <c r="F874" s="29">
        <v>50</v>
      </c>
      <c r="G874" s="30"/>
      <c r="H874" s="31"/>
      <c r="I874" s="31"/>
      <c r="J874" s="32">
        <v>41.689333333333337</v>
      </c>
      <c r="K874" s="33">
        <v>0</v>
      </c>
      <c r="L874" s="32">
        <f t="shared" si="14"/>
        <v>0</v>
      </c>
      <c r="M874" s="34"/>
      <c r="N874" s="2"/>
      <c r="P874" s="26">
        <v>842</v>
      </c>
      <c r="Q874" s="27" t="s">
        <v>149</v>
      </c>
      <c r="R874" s="35" t="s">
        <v>25</v>
      </c>
      <c r="S874" s="36" t="s">
        <v>26</v>
      </c>
      <c r="T874" s="28" t="s">
        <v>23</v>
      </c>
      <c r="U874" s="29">
        <v>50</v>
      </c>
      <c r="V874" s="32">
        <v>41.689333333333337</v>
      </c>
      <c r="W874" s="32">
        <f>U874*V874</f>
        <v>2084.4666666666667</v>
      </c>
      <c r="X874" s="2"/>
      <c r="Y874" s="2"/>
    </row>
    <row r="875" s="2" customFormat="1" ht="24" customHeight="1">
      <c r="B875" s="25"/>
      <c r="C875" s="26">
        <v>843</v>
      </c>
      <c r="D875" s="27" t="s">
        <v>149</v>
      </c>
      <c r="E875" s="28" t="s">
        <v>23</v>
      </c>
      <c r="F875" s="29">
        <v>50</v>
      </c>
      <c r="G875" s="30"/>
      <c r="H875" s="31"/>
      <c r="I875" s="31"/>
      <c r="J875" s="32">
        <v>41.689333333333337</v>
      </c>
      <c r="K875" s="33">
        <v>0</v>
      </c>
      <c r="L875" s="32">
        <f t="shared" si="14"/>
        <v>0</v>
      </c>
      <c r="M875" s="34"/>
      <c r="N875" s="2"/>
      <c r="P875" s="26">
        <v>843</v>
      </c>
      <c r="Q875" s="27" t="s">
        <v>149</v>
      </c>
      <c r="R875" s="35" t="s">
        <v>25</v>
      </c>
      <c r="S875" s="36" t="s">
        <v>26</v>
      </c>
      <c r="T875" s="28" t="s">
        <v>23</v>
      </c>
      <c r="U875" s="29">
        <v>50</v>
      </c>
      <c r="V875" s="32">
        <v>41.689333333333337</v>
      </c>
      <c r="W875" s="32">
        <f>U875*V875</f>
        <v>2084.4666666666667</v>
      </c>
      <c r="X875" s="2"/>
      <c r="Y875" s="2"/>
    </row>
    <row r="876" s="2" customFormat="1" ht="24" customHeight="1">
      <c r="B876" s="25"/>
      <c r="C876" s="26">
        <v>844</v>
      </c>
      <c r="D876" s="27" t="s">
        <v>149</v>
      </c>
      <c r="E876" s="28" t="s">
        <v>23</v>
      </c>
      <c r="F876" s="29">
        <v>50</v>
      </c>
      <c r="G876" s="30"/>
      <c r="H876" s="31"/>
      <c r="I876" s="31"/>
      <c r="J876" s="32">
        <v>50.027333333333331</v>
      </c>
      <c r="K876" s="33">
        <v>0</v>
      </c>
      <c r="L876" s="32">
        <f t="shared" si="14"/>
        <v>0</v>
      </c>
      <c r="M876" s="34"/>
      <c r="N876" s="2"/>
      <c r="P876" s="26">
        <v>844</v>
      </c>
      <c r="Q876" s="27" t="s">
        <v>149</v>
      </c>
      <c r="R876" s="35" t="s">
        <v>25</v>
      </c>
      <c r="S876" s="36" t="s">
        <v>26</v>
      </c>
      <c r="T876" s="28" t="s">
        <v>23</v>
      </c>
      <c r="U876" s="29">
        <v>50</v>
      </c>
      <c r="V876" s="32">
        <v>50.027333333333331</v>
      </c>
      <c r="W876" s="32">
        <f>U876*V876</f>
        <v>2501.3666666666668</v>
      </c>
      <c r="X876" s="2"/>
      <c r="Y876" s="2"/>
    </row>
    <row r="877" s="2" customFormat="1" ht="24" customHeight="1">
      <c r="B877" s="25"/>
      <c r="C877" s="26">
        <v>845</v>
      </c>
      <c r="D877" s="27" t="s">
        <v>149</v>
      </c>
      <c r="E877" s="28" t="s">
        <v>23</v>
      </c>
      <c r="F877" s="29">
        <v>50</v>
      </c>
      <c r="G877" s="30"/>
      <c r="H877" s="31"/>
      <c r="I877" s="31"/>
      <c r="J877" s="32">
        <v>58.36558333333334</v>
      </c>
      <c r="K877" s="33">
        <v>0</v>
      </c>
      <c r="L877" s="32">
        <f t="shared" si="14"/>
        <v>0</v>
      </c>
      <c r="M877" s="34"/>
      <c r="N877" s="2"/>
      <c r="P877" s="26">
        <v>845</v>
      </c>
      <c r="Q877" s="27" t="s">
        <v>149</v>
      </c>
      <c r="R877" s="35" t="s">
        <v>25</v>
      </c>
      <c r="S877" s="36" t="s">
        <v>26</v>
      </c>
      <c r="T877" s="28" t="s">
        <v>23</v>
      </c>
      <c r="U877" s="29">
        <v>50</v>
      </c>
      <c r="V877" s="32">
        <v>58.36558333333334</v>
      </c>
      <c r="W877" s="32">
        <f>U877*V877</f>
        <v>2918.2791666666672</v>
      </c>
      <c r="X877" s="2"/>
      <c r="Y877" s="2"/>
    </row>
    <row r="878" s="2" customFormat="1" ht="24" customHeight="1">
      <c r="B878" s="25"/>
      <c r="C878" s="26">
        <v>846</v>
      </c>
      <c r="D878" s="27" t="s">
        <v>149</v>
      </c>
      <c r="E878" s="28" t="s">
        <v>23</v>
      </c>
      <c r="F878" s="29">
        <v>130</v>
      </c>
      <c r="G878" s="30"/>
      <c r="H878" s="31"/>
      <c r="I878" s="31"/>
      <c r="J878" s="32">
        <v>25.012916666666666</v>
      </c>
      <c r="K878" s="33">
        <v>0</v>
      </c>
      <c r="L878" s="32">
        <f t="shared" si="14"/>
        <v>0</v>
      </c>
      <c r="M878" s="34"/>
      <c r="N878" s="2"/>
      <c r="P878" s="26">
        <v>846</v>
      </c>
      <c r="Q878" s="27" t="s">
        <v>149</v>
      </c>
      <c r="R878" s="35" t="s">
        <v>25</v>
      </c>
      <c r="S878" s="36" t="s">
        <v>26</v>
      </c>
      <c r="T878" s="28" t="s">
        <v>23</v>
      </c>
      <c r="U878" s="29">
        <v>130</v>
      </c>
      <c r="V878" s="32">
        <v>25.012916666666666</v>
      </c>
      <c r="W878" s="32">
        <f>U878*V878</f>
        <v>3251.6791666666663</v>
      </c>
      <c r="X878" s="2"/>
      <c r="Y878" s="2"/>
    </row>
    <row r="879" s="2" customFormat="1" ht="24" customHeight="1">
      <c r="B879" s="25"/>
      <c r="C879" s="26">
        <v>847</v>
      </c>
      <c r="D879" s="27" t="s">
        <v>149</v>
      </c>
      <c r="E879" s="28" t="s">
        <v>23</v>
      </c>
      <c r="F879" s="29">
        <v>80</v>
      </c>
      <c r="G879" s="30"/>
      <c r="H879" s="31"/>
      <c r="I879" s="31"/>
      <c r="J879" s="32">
        <v>33.35091666666667</v>
      </c>
      <c r="K879" s="33">
        <v>0</v>
      </c>
      <c r="L879" s="32">
        <f t="shared" si="14"/>
        <v>0</v>
      </c>
      <c r="M879" s="34"/>
      <c r="N879" s="2"/>
      <c r="P879" s="26">
        <v>847</v>
      </c>
      <c r="Q879" s="27" t="s">
        <v>149</v>
      </c>
      <c r="R879" s="35" t="s">
        <v>25</v>
      </c>
      <c r="S879" s="36" t="s">
        <v>26</v>
      </c>
      <c r="T879" s="28" t="s">
        <v>23</v>
      </c>
      <c r="U879" s="29">
        <v>80</v>
      </c>
      <c r="V879" s="32">
        <v>33.35091666666667</v>
      </c>
      <c r="W879" s="32">
        <f>U879*V879</f>
        <v>2668.0733333333337</v>
      </c>
      <c r="X879" s="2"/>
      <c r="Y879" s="2"/>
    </row>
    <row r="880" s="2" customFormat="1" ht="24" customHeight="1">
      <c r="B880" s="25"/>
      <c r="C880" s="26">
        <v>848</v>
      </c>
      <c r="D880" s="27" t="s">
        <v>149</v>
      </c>
      <c r="E880" s="28" t="s">
        <v>23</v>
      </c>
      <c r="F880" s="29">
        <v>80</v>
      </c>
      <c r="G880" s="30"/>
      <c r="H880" s="31"/>
      <c r="I880" s="31"/>
      <c r="J880" s="32">
        <v>33.35091666666667</v>
      </c>
      <c r="K880" s="33">
        <v>0</v>
      </c>
      <c r="L880" s="32">
        <f t="shared" si="14"/>
        <v>0</v>
      </c>
      <c r="M880" s="34"/>
      <c r="N880" s="2"/>
      <c r="P880" s="26">
        <v>848</v>
      </c>
      <c r="Q880" s="27" t="s">
        <v>149</v>
      </c>
      <c r="R880" s="35" t="s">
        <v>25</v>
      </c>
      <c r="S880" s="36" t="s">
        <v>26</v>
      </c>
      <c r="T880" s="28" t="s">
        <v>23</v>
      </c>
      <c r="U880" s="29">
        <v>80</v>
      </c>
      <c r="V880" s="32">
        <v>33.35091666666667</v>
      </c>
      <c r="W880" s="32">
        <f>U880*V880</f>
        <v>2668.0733333333337</v>
      </c>
      <c r="X880" s="2"/>
      <c r="Y880" s="2"/>
    </row>
    <row r="881" s="2" customFormat="1" ht="24" customHeight="1">
      <c r="B881" s="25"/>
      <c r="C881" s="26">
        <v>849</v>
      </c>
      <c r="D881" s="27" t="s">
        <v>149</v>
      </c>
      <c r="E881" s="28" t="s">
        <v>23</v>
      </c>
      <c r="F881" s="29">
        <v>60</v>
      </c>
      <c r="G881" s="30"/>
      <c r="H881" s="31"/>
      <c r="I881" s="31"/>
      <c r="J881" s="32">
        <v>41.689333333333337</v>
      </c>
      <c r="K881" s="33">
        <v>0</v>
      </c>
      <c r="L881" s="32">
        <f t="shared" si="14"/>
        <v>0</v>
      </c>
      <c r="M881" s="34"/>
      <c r="N881" s="2"/>
      <c r="P881" s="26">
        <v>849</v>
      </c>
      <c r="Q881" s="27" t="s">
        <v>149</v>
      </c>
      <c r="R881" s="35" t="s">
        <v>25</v>
      </c>
      <c r="S881" s="36" t="s">
        <v>26</v>
      </c>
      <c r="T881" s="28" t="s">
        <v>23</v>
      </c>
      <c r="U881" s="29">
        <v>60</v>
      </c>
      <c r="V881" s="32">
        <v>41.689333333333337</v>
      </c>
      <c r="W881" s="32">
        <f>U881*V881</f>
        <v>2501.3600000000001</v>
      </c>
      <c r="X881" s="2"/>
      <c r="Y881" s="2"/>
    </row>
    <row r="882" s="2" customFormat="1" ht="24" customHeight="1">
      <c r="B882" s="25"/>
      <c r="C882" s="26">
        <v>850</v>
      </c>
      <c r="D882" s="27" t="s">
        <v>149</v>
      </c>
      <c r="E882" s="28" t="s">
        <v>23</v>
      </c>
      <c r="F882" s="29">
        <v>90</v>
      </c>
      <c r="G882" s="30"/>
      <c r="H882" s="31"/>
      <c r="I882" s="31"/>
      <c r="J882" s="32">
        <v>41.689333333333337</v>
      </c>
      <c r="K882" s="33">
        <v>0</v>
      </c>
      <c r="L882" s="32">
        <f t="shared" si="14"/>
        <v>0</v>
      </c>
      <c r="M882" s="34"/>
      <c r="N882" s="2"/>
      <c r="P882" s="26">
        <v>850</v>
      </c>
      <c r="Q882" s="27" t="s">
        <v>149</v>
      </c>
      <c r="R882" s="35" t="s">
        <v>25</v>
      </c>
      <c r="S882" s="36" t="s">
        <v>26</v>
      </c>
      <c r="T882" s="28" t="s">
        <v>23</v>
      </c>
      <c r="U882" s="29">
        <v>90</v>
      </c>
      <c r="V882" s="32">
        <v>41.689333333333337</v>
      </c>
      <c r="W882" s="32">
        <f>U882*V882</f>
        <v>3752.0400000000004</v>
      </c>
      <c r="X882" s="2"/>
      <c r="Y882" s="2"/>
    </row>
    <row r="883" s="2" customFormat="1" ht="24" customHeight="1">
      <c r="B883" s="25"/>
      <c r="C883" s="26">
        <v>851</v>
      </c>
      <c r="D883" s="27" t="s">
        <v>149</v>
      </c>
      <c r="E883" s="28" t="s">
        <v>23</v>
      </c>
      <c r="F883" s="29">
        <v>60</v>
      </c>
      <c r="G883" s="30"/>
      <c r="H883" s="31"/>
      <c r="I883" s="31"/>
      <c r="J883" s="32">
        <v>41.689333333333337</v>
      </c>
      <c r="K883" s="33">
        <v>0</v>
      </c>
      <c r="L883" s="32">
        <f t="shared" si="14"/>
        <v>0</v>
      </c>
      <c r="M883" s="34"/>
      <c r="N883" s="2"/>
      <c r="P883" s="26">
        <v>851</v>
      </c>
      <c r="Q883" s="27" t="s">
        <v>149</v>
      </c>
      <c r="R883" s="35" t="s">
        <v>25</v>
      </c>
      <c r="S883" s="36" t="s">
        <v>26</v>
      </c>
      <c r="T883" s="28" t="s">
        <v>23</v>
      </c>
      <c r="U883" s="29">
        <v>60</v>
      </c>
      <c r="V883" s="32">
        <v>41.689333333333337</v>
      </c>
      <c r="W883" s="32">
        <f>U883*V883</f>
        <v>2501.3600000000001</v>
      </c>
      <c r="X883" s="2"/>
      <c r="Y883" s="2"/>
    </row>
    <row r="884" s="2" customFormat="1" ht="24" customHeight="1">
      <c r="B884" s="25"/>
      <c r="C884" s="26">
        <v>852</v>
      </c>
      <c r="D884" s="27" t="s">
        <v>149</v>
      </c>
      <c r="E884" s="28" t="s">
        <v>23</v>
      </c>
      <c r="F884" s="29">
        <v>100</v>
      </c>
      <c r="G884" s="30"/>
      <c r="H884" s="31"/>
      <c r="I884" s="31"/>
      <c r="J884" s="32">
        <v>50.027333333333331</v>
      </c>
      <c r="K884" s="33">
        <v>0</v>
      </c>
      <c r="L884" s="32">
        <f t="shared" si="14"/>
        <v>0</v>
      </c>
      <c r="M884" s="34"/>
      <c r="N884" s="2"/>
      <c r="P884" s="26">
        <v>852</v>
      </c>
      <c r="Q884" s="27" t="s">
        <v>149</v>
      </c>
      <c r="R884" s="35" t="s">
        <v>25</v>
      </c>
      <c r="S884" s="36" t="s">
        <v>26</v>
      </c>
      <c r="T884" s="28" t="s">
        <v>23</v>
      </c>
      <c r="U884" s="29">
        <v>100</v>
      </c>
      <c r="V884" s="32">
        <v>50.027333333333331</v>
      </c>
      <c r="W884" s="32">
        <f>U884*V884</f>
        <v>5002.7333333333336</v>
      </c>
      <c r="X884" s="2"/>
      <c r="Y884" s="2"/>
    </row>
    <row r="885" s="2" customFormat="1" ht="24" customHeight="1">
      <c r="B885" s="25"/>
      <c r="C885" s="26">
        <v>853</v>
      </c>
      <c r="D885" s="27" t="s">
        <v>149</v>
      </c>
      <c r="E885" s="28" t="s">
        <v>23</v>
      </c>
      <c r="F885" s="29">
        <v>40</v>
      </c>
      <c r="G885" s="30"/>
      <c r="H885" s="31"/>
      <c r="I885" s="31"/>
      <c r="J885" s="32">
        <v>58.365583333333326</v>
      </c>
      <c r="K885" s="33">
        <v>0</v>
      </c>
      <c r="L885" s="32">
        <f t="shared" si="14"/>
        <v>0</v>
      </c>
      <c r="M885" s="34"/>
      <c r="N885" s="2"/>
      <c r="P885" s="26">
        <v>853</v>
      </c>
      <c r="Q885" s="27" t="s">
        <v>149</v>
      </c>
      <c r="R885" s="35" t="s">
        <v>25</v>
      </c>
      <c r="S885" s="36" t="s">
        <v>26</v>
      </c>
      <c r="T885" s="28" t="s">
        <v>23</v>
      </c>
      <c r="U885" s="29">
        <v>40</v>
      </c>
      <c r="V885" s="32">
        <v>58.365583333333326</v>
      </c>
      <c r="W885" s="32">
        <f>U885*V885</f>
        <v>2334.623333333333</v>
      </c>
      <c r="X885" s="2"/>
      <c r="Y885" s="2"/>
    </row>
    <row r="886" s="2" customFormat="1" ht="24" customHeight="1">
      <c r="B886" s="25"/>
      <c r="C886" s="26">
        <v>854</v>
      </c>
      <c r="D886" s="27" t="s">
        <v>149</v>
      </c>
      <c r="E886" s="28" t="s">
        <v>23</v>
      </c>
      <c r="F886" s="29">
        <v>130</v>
      </c>
      <c r="G886" s="30"/>
      <c r="H886" s="31"/>
      <c r="I886" s="31"/>
      <c r="J886" s="32">
        <v>25.012916666666666</v>
      </c>
      <c r="K886" s="33">
        <v>0</v>
      </c>
      <c r="L886" s="32">
        <f t="shared" si="14"/>
        <v>0</v>
      </c>
      <c r="M886" s="34"/>
      <c r="N886" s="2"/>
      <c r="P886" s="26">
        <v>854</v>
      </c>
      <c r="Q886" s="27" t="s">
        <v>149</v>
      </c>
      <c r="R886" s="35" t="s">
        <v>25</v>
      </c>
      <c r="S886" s="36" t="s">
        <v>26</v>
      </c>
      <c r="T886" s="28" t="s">
        <v>23</v>
      </c>
      <c r="U886" s="29">
        <v>130</v>
      </c>
      <c r="V886" s="32">
        <v>25.012916666666666</v>
      </c>
      <c r="W886" s="32">
        <f>U886*V886</f>
        <v>3251.6791666666663</v>
      </c>
      <c r="X886" s="2"/>
      <c r="Y886" s="2"/>
    </row>
    <row r="887" s="2" customFormat="1" ht="24" customHeight="1">
      <c r="B887" s="25"/>
      <c r="C887" s="26"/>
      <c r="D887" s="38"/>
      <c r="E887" s="44"/>
      <c r="F887" s="45"/>
      <c r="G887" s="46"/>
      <c r="H887" s="31"/>
      <c r="I887" s="31"/>
      <c r="J887" s="31"/>
      <c r="K887" s="33">
        <v>0</v>
      </c>
      <c r="L887" s="32">
        <f t="shared" si="14"/>
        <v>0</v>
      </c>
      <c r="M887" s="34"/>
      <c r="N887" s="2"/>
      <c r="P887" s="26"/>
      <c r="Q887" s="47"/>
      <c r="R887" s="48"/>
      <c r="S887" s="49"/>
      <c r="T887" s="44"/>
      <c r="U887" s="45"/>
      <c r="V887" s="32"/>
      <c r="W887" s="32"/>
    </row>
    <row r="888" s="2" customFormat="1" ht="24" customHeight="1">
      <c r="B888" s="25"/>
      <c r="C888" s="26"/>
      <c r="D888" s="27"/>
      <c r="E888" s="28"/>
      <c r="F888" s="29"/>
      <c r="G888" s="30"/>
      <c r="H888" s="31"/>
      <c r="I888" s="31"/>
      <c r="J888" s="50"/>
      <c r="K888" s="51">
        <v>0</v>
      </c>
      <c r="L888" s="32">
        <f t="shared" si="14"/>
        <v>0</v>
      </c>
      <c r="M888" s="34"/>
      <c r="N888" s="2"/>
      <c r="P888" s="26"/>
      <c r="Q888" s="47"/>
      <c r="R888" s="48"/>
      <c r="S888" s="52"/>
      <c r="T888" s="53"/>
      <c r="U888" s="32"/>
      <c r="V888" s="32"/>
      <c r="W888" s="32"/>
    </row>
    <row r="889" ht="24" customHeight="1">
      <c r="B889" s="12"/>
      <c r="C889" s="54" t="s">
        <v>444</v>
      </c>
      <c r="D889" s="55"/>
      <c r="E889" s="56"/>
      <c r="F889" s="56"/>
      <c r="G889" s="55"/>
      <c r="H889" s="57" t="s">
        <v>445</v>
      </c>
      <c r="I889" s="58"/>
      <c r="J889" s="58"/>
      <c r="K889" s="59"/>
      <c r="L889" s="60">
        <f>SUM(L15:L888)</f>
        <v>0</v>
      </c>
      <c r="M889" s="14"/>
      <c r="N889" s="1"/>
      <c r="P889" s="61" t="s">
        <v>446</v>
      </c>
      <c r="Q889" s="62"/>
      <c r="R889" s="62"/>
      <c r="S889" s="62"/>
      <c r="T889" s="63"/>
      <c r="U889" s="64" t="s">
        <v>445</v>
      </c>
      <c r="V889" s="65"/>
      <c r="W889" s="66">
        <f>SUM(W15:W888)</f>
        <v>33540536.304249998</v>
      </c>
      <c r="X889" s="1"/>
      <c r="Y889" s="1"/>
    </row>
    <row r="890" ht="24" customHeight="1">
      <c r="B890" s="12"/>
      <c r="C890" s="67"/>
      <c r="D890" s="56"/>
      <c r="E890" s="56"/>
      <c r="F890" s="56"/>
      <c r="G890" s="56"/>
      <c r="H890" s="68" t="s">
        <v>447</v>
      </c>
      <c r="I890" s="68"/>
      <c r="J890" s="68"/>
      <c r="K890" s="69">
        <v>0.22</v>
      </c>
      <c r="L890" s="60">
        <f>K890*L889</f>
        <v>0</v>
      </c>
      <c r="M890" s="14"/>
      <c r="N890" s="1"/>
      <c r="P890" s="70"/>
      <c r="Q890" s="71"/>
      <c r="R890" s="71"/>
      <c r="S890" s="71"/>
      <c r="T890" s="72"/>
      <c r="U890" s="73" t="s">
        <v>447</v>
      </c>
      <c r="V890" s="74">
        <v>0.22</v>
      </c>
      <c r="W890" s="66">
        <f>V890*W889</f>
        <v>7378917.9869349999</v>
      </c>
      <c r="X890" s="1"/>
      <c r="Y890" s="1"/>
    </row>
    <row r="891" ht="24" customHeight="1">
      <c r="B891" s="12"/>
      <c r="C891" s="75"/>
      <c r="D891" s="76"/>
      <c r="E891" s="76"/>
      <c r="F891" s="76"/>
      <c r="G891" s="76"/>
      <c r="H891" s="57" t="s">
        <v>448</v>
      </c>
      <c r="I891" s="58"/>
      <c r="J891" s="58"/>
      <c r="K891" s="59"/>
      <c r="L891" s="60">
        <f>SUM(L889:L890)</f>
        <v>0</v>
      </c>
      <c r="M891" s="14"/>
      <c r="N891" s="1"/>
      <c r="P891" s="77"/>
      <c r="Q891" s="78"/>
      <c r="R891" s="78"/>
      <c r="S891" s="78"/>
      <c r="T891" s="79"/>
      <c r="U891" s="64" t="s">
        <v>448</v>
      </c>
      <c r="V891" s="65"/>
      <c r="W891" s="66">
        <f>SUM(W889:W890)</f>
        <v>40919454.291184999</v>
      </c>
      <c r="X891" s="1"/>
      <c r="Y891" s="1"/>
    </row>
    <row r="892" ht="24" customHeight="1">
      <c r="B892" s="1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4"/>
      <c r="P892" s="1"/>
      <c r="Q892" s="1"/>
      <c r="R892" s="1"/>
      <c r="S892" s="1"/>
      <c r="T892" s="1"/>
      <c r="U892" s="1"/>
      <c r="V892" s="1"/>
      <c r="W892" s="1"/>
    </row>
    <row r="893" ht="15.75" customHeight="1">
      <c r="B893" s="12"/>
      <c r="C893" s="17"/>
      <c r="D893" s="17"/>
      <c r="E893" s="80"/>
      <c r="F893" s="81"/>
      <c r="G893" s="80"/>
      <c r="H893" s="81"/>
      <c r="I893" s="82"/>
      <c r="J893" s="82"/>
      <c r="K893" s="1"/>
      <c r="L893" s="1"/>
      <c r="M893" s="14"/>
      <c r="P893" s="3"/>
      <c r="Q893" s="3"/>
      <c r="R893" s="3"/>
      <c r="S893" s="3"/>
      <c r="T893" s="3"/>
      <c r="U893" s="3"/>
      <c r="V893" s="3"/>
      <c r="W893" s="3"/>
    </row>
    <row r="894" ht="15">
      <c r="B894" s="12"/>
      <c r="C894" s="83" t="s">
        <v>449</v>
      </c>
      <c r="D894" s="83"/>
      <c r="E894" s="80"/>
      <c r="F894" s="84" t="s">
        <v>450</v>
      </c>
      <c r="G894" s="80" t="s">
        <v>451</v>
      </c>
      <c r="H894" s="83"/>
      <c r="I894" s="84"/>
      <c r="J894" s="84"/>
      <c r="K894" s="1"/>
      <c r="L894" s="1"/>
      <c r="M894" s="14"/>
      <c r="P894" s="3"/>
      <c r="Q894" s="3"/>
      <c r="R894" s="3"/>
      <c r="S894" s="3"/>
      <c r="T894" s="3"/>
      <c r="U894" s="3"/>
      <c r="V894" s="3"/>
      <c r="W894" s="3"/>
    </row>
    <row r="895" ht="16.5" customHeight="1">
      <c r="B895" s="85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7"/>
      <c r="P895" s="3"/>
      <c r="Q895" s="3"/>
      <c r="R895" s="3"/>
      <c r="S895" s="3"/>
      <c r="T895" s="3"/>
      <c r="U895" s="3"/>
      <c r="V895" s="3"/>
      <c r="W895" s="3"/>
    </row>
    <row r="896" ht="15.75" customHeight="1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P896" s="3"/>
      <c r="Q896" s="3"/>
      <c r="R896" s="3"/>
      <c r="S896" s="3"/>
      <c r="T896" s="3"/>
      <c r="U896" s="3"/>
      <c r="V896" s="3"/>
      <c r="W896" s="3"/>
    </row>
    <row r="897" ht="84.950000000000003" customHeight="1">
      <c r="B897" s="88" t="s">
        <v>452</v>
      </c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1"/>
      <c r="P897" s="3"/>
      <c r="Q897" s="3"/>
      <c r="R897" s="3"/>
      <c r="S897" s="3"/>
      <c r="T897" s="3"/>
      <c r="U897" s="3"/>
      <c r="V897" s="3"/>
      <c r="W897" s="3"/>
    </row>
    <row r="898" ht="24.949999999999999" customHeight="1">
      <c r="B898" s="89"/>
      <c r="C898" s="89"/>
      <c r="D898" s="89"/>
      <c r="E898" s="89"/>
      <c r="F898" s="89"/>
      <c r="G898" s="89"/>
      <c r="H898" s="89"/>
      <c r="I898" s="89"/>
      <c r="J898" s="89"/>
      <c r="K898" s="89"/>
      <c r="L898" s="89"/>
      <c r="M898" s="89"/>
      <c r="P898" s="3"/>
      <c r="Q898" s="3"/>
      <c r="R898" s="3"/>
      <c r="S898" s="3"/>
      <c r="T898" s="3"/>
      <c r="U898" s="3"/>
      <c r="V898" s="3"/>
      <c r="W898" s="3"/>
    </row>
    <row r="899" ht="24.949999999999999" customHeight="1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P899" s="3"/>
      <c r="Q899" s="3"/>
      <c r="R899" s="3"/>
      <c r="S899" s="3"/>
      <c r="T899" s="3"/>
      <c r="U899" s="3"/>
      <c r="V899" s="3"/>
      <c r="W899" s="3"/>
      <c r="X899" s="89"/>
    </row>
    <row r="900" ht="24.949999999999999" customHeight="1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P900" s="3"/>
      <c r="Q900" s="3"/>
      <c r="R900" s="3"/>
      <c r="S900" s="3"/>
      <c r="T900" s="3"/>
      <c r="U900" s="3"/>
      <c r="V900" s="3"/>
      <c r="W900" s="3"/>
      <c r="X900" s="89"/>
    </row>
    <row r="901" ht="24.949999999999999" customHeight="1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P901" s="3"/>
      <c r="Q901" s="3"/>
      <c r="R901" s="3"/>
      <c r="S901" s="3"/>
      <c r="T901" s="3"/>
      <c r="U901" s="3"/>
      <c r="V901" s="3"/>
      <c r="W901" s="3"/>
      <c r="X901" s="89"/>
    </row>
    <row r="902" ht="24.949999999999999" customHeight="1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P902" s="3"/>
      <c r="Q902" s="3"/>
      <c r="R902" s="3"/>
      <c r="S902" s="3"/>
      <c r="T902" s="3"/>
      <c r="U902" s="3"/>
      <c r="V902" s="3"/>
      <c r="W902" s="3"/>
      <c r="X902" s="89"/>
    </row>
    <row r="903" ht="24.949999999999999" customHeight="1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P903" s="3"/>
      <c r="Q903" s="3"/>
      <c r="R903" s="3"/>
      <c r="S903" s="3"/>
      <c r="T903" s="3"/>
      <c r="U903" s="3"/>
      <c r="V903" s="3"/>
      <c r="W903" s="3"/>
      <c r="X903" s="89"/>
    </row>
    <row r="904" ht="24.949999999999999" customHeight="1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P904" s="3"/>
      <c r="Q904" s="3"/>
      <c r="R904" s="3"/>
      <c r="S904" s="3"/>
      <c r="T904" s="3"/>
      <c r="U904" s="3"/>
      <c r="V904" s="3"/>
      <c r="W904" s="3"/>
      <c r="X904" s="89"/>
    </row>
    <row r="905" ht="24.949999999999999" customHeight="1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P905" s="3"/>
      <c r="Q905" s="3"/>
      <c r="R905" s="3"/>
      <c r="S905" s="3"/>
      <c r="T905" s="3"/>
      <c r="U905" s="3"/>
      <c r="V905" s="3"/>
      <c r="W905" s="3"/>
      <c r="X905" s="89"/>
    </row>
    <row r="906" ht="24.949999999999999" customHeight="1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P906" s="3"/>
      <c r="Q906" s="3"/>
      <c r="R906" s="3"/>
      <c r="S906" s="3"/>
      <c r="T906" s="3"/>
      <c r="U906" s="3"/>
      <c r="V906" s="3"/>
      <c r="W906" s="3"/>
      <c r="X906" s="89"/>
    </row>
    <row r="907" ht="24.949999999999999" customHeight="1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P907" s="3"/>
      <c r="Q907" s="3"/>
      <c r="R907" s="3"/>
      <c r="S907" s="3"/>
      <c r="T907" s="3"/>
      <c r="U907" s="3"/>
      <c r="V907" s="3"/>
      <c r="W907" s="3"/>
    </row>
    <row r="908" ht="24.949999999999999" customHeight="1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P908" s="3"/>
      <c r="Q908" s="3"/>
      <c r="R908" s="3"/>
      <c r="S908" s="3"/>
      <c r="T908" s="3"/>
      <c r="U908" s="3"/>
      <c r="V908" s="3"/>
      <c r="W908" s="3"/>
    </row>
    <row r="909" ht="24.949999999999999" customHeight="1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P909" s="3"/>
      <c r="Q909" s="3"/>
      <c r="R909" s="3"/>
      <c r="S909" s="3"/>
      <c r="T909" s="3"/>
      <c r="U909" s="3"/>
      <c r="V909" s="3"/>
      <c r="W909" s="3"/>
    </row>
    <row r="910" ht="12.7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P910" s="1"/>
      <c r="Q910" s="1"/>
      <c r="R910" s="1"/>
      <c r="S910" s="1"/>
      <c r="T910" s="1"/>
      <c r="U910" s="1"/>
      <c r="V910" s="1"/>
      <c r="W910" s="1"/>
    </row>
    <row r="911" ht="12.7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P911" s="1"/>
      <c r="Q911" s="1"/>
      <c r="R911" s="1"/>
      <c r="S911" s="1"/>
      <c r="T911" s="1"/>
      <c r="U911" s="1"/>
      <c r="V911" s="1"/>
      <c r="W911" s="1"/>
    </row>
    <row r="912" ht="12.7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P912" s="1"/>
      <c r="Q912" s="1"/>
      <c r="R912" s="1"/>
      <c r="S912" s="1"/>
      <c r="T912" s="1"/>
      <c r="U912" s="1"/>
      <c r="V912" s="1"/>
      <c r="W912" s="1"/>
    </row>
    <row r="913" ht="12.7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P913" s="1"/>
      <c r="Q913" s="1"/>
      <c r="R913" s="1"/>
      <c r="S913" s="1"/>
      <c r="T913" s="1"/>
      <c r="U913" s="1"/>
      <c r="V913" s="1"/>
      <c r="W913" s="1"/>
    </row>
    <row r="914" ht="12.7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P914" s="1"/>
      <c r="Q914" s="1"/>
      <c r="R914" s="1"/>
      <c r="S914" s="1"/>
      <c r="T914" s="1"/>
      <c r="U914" s="1"/>
      <c r="V914" s="1"/>
      <c r="W914" s="1"/>
    </row>
    <row r="915" ht="12.7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P915" s="1"/>
      <c r="Q915" s="1"/>
      <c r="R915" s="1"/>
      <c r="S915" s="1"/>
      <c r="T915" s="1"/>
      <c r="U915" s="1"/>
      <c r="V915" s="1"/>
      <c r="W915" s="1"/>
    </row>
    <row r="916" ht="12.7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P916" s="1"/>
      <c r="Q916" s="1"/>
      <c r="R916" s="1"/>
      <c r="S916" s="1"/>
      <c r="T916" s="1"/>
      <c r="U916" s="1"/>
      <c r="V916" s="1"/>
      <c r="W916" s="1"/>
    </row>
    <row r="917" ht="12.7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P917" s="1"/>
      <c r="Q917" s="1"/>
      <c r="R917" s="1"/>
      <c r="S917" s="1"/>
      <c r="T917" s="1"/>
      <c r="U917" s="1"/>
      <c r="V917" s="1"/>
      <c r="W917" s="1"/>
    </row>
    <row r="918" ht="12.7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P918" s="1"/>
      <c r="Q918" s="1"/>
      <c r="R918" s="1"/>
      <c r="S918" s="1"/>
      <c r="T918" s="1"/>
      <c r="U918" s="1"/>
      <c r="V918" s="1"/>
      <c r="W918" s="1"/>
    </row>
    <row r="919" ht="12.7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P919" s="1"/>
      <c r="Q919" s="1"/>
      <c r="R919" s="1"/>
      <c r="S919" s="1"/>
      <c r="T919" s="1"/>
      <c r="U919" s="1"/>
      <c r="V919" s="1"/>
      <c r="W919" s="1"/>
    </row>
    <row r="920" ht="12.7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P920" s="1"/>
      <c r="Q920" s="1"/>
      <c r="R920" s="1"/>
      <c r="S920" s="1"/>
      <c r="T920" s="1"/>
      <c r="U920" s="1"/>
      <c r="V920" s="1"/>
      <c r="W920" s="1"/>
    </row>
    <row r="921" ht="12.7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P921" s="1"/>
      <c r="Q921" s="1"/>
      <c r="R921" s="1"/>
      <c r="S921" s="1"/>
      <c r="T921" s="1"/>
      <c r="U921" s="1"/>
      <c r="V921" s="1"/>
      <c r="W921" s="1"/>
    </row>
    <row r="922" ht="12.7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P922" s="1"/>
      <c r="Q922" s="1"/>
      <c r="R922" s="1"/>
      <c r="S922" s="1"/>
      <c r="T922" s="1"/>
      <c r="U922" s="1"/>
      <c r="V922" s="1"/>
      <c r="W922" s="1"/>
    </row>
    <row r="923" ht="12.7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P923" s="1"/>
      <c r="Q923" s="1"/>
      <c r="R923" s="1"/>
      <c r="S923" s="1"/>
      <c r="T923" s="1"/>
      <c r="U923" s="1"/>
      <c r="V923" s="1"/>
      <c r="W923" s="1"/>
    </row>
    <row r="924" ht="12.7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P924" s="1"/>
      <c r="Q924" s="1"/>
      <c r="R924" s="1"/>
      <c r="S924" s="1"/>
      <c r="T924" s="1"/>
      <c r="U924" s="1"/>
      <c r="V924" s="1"/>
      <c r="W924" s="1"/>
    </row>
    <row r="925" ht="12.7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P925" s="1"/>
      <c r="Q925" s="1"/>
      <c r="R925" s="1"/>
      <c r="S925" s="1"/>
      <c r="T925" s="1"/>
      <c r="U925" s="1"/>
      <c r="V925" s="1"/>
      <c r="W925" s="1"/>
    </row>
    <row r="926" ht="12.7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P926" s="1"/>
      <c r="Q926" s="1"/>
      <c r="R926" s="1"/>
      <c r="S926" s="1"/>
      <c r="T926" s="1"/>
      <c r="U926" s="1"/>
      <c r="V926" s="1"/>
      <c r="W926" s="1"/>
    </row>
    <row r="927" ht="12.7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P927" s="1"/>
      <c r="Q927" s="1"/>
      <c r="R927" s="1"/>
      <c r="S927" s="1"/>
      <c r="T927" s="1"/>
      <c r="U927" s="1"/>
      <c r="V927" s="1"/>
      <c r="W927" s="1"/>
    </row>
    <row r="928" ht="12.7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P928" s="1"/>
      <c r="Q928" s="1"/>
      <c r="R928" s="1"/>
      <c r="S928" s="1"/>
      <c r="T928" s="1"/>
      <c r="U928" s="1"/>
      <c r="V928" s="1"/>
      <c r="W928" s="1"/>
    </row>
    <row r="929" ht="12.7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P929" s="1"/>
      <c r="Q929" s="1"/>
      <c r="R929" s="1"/>
      <c r="S929" s="1"/>
      <c r="T929" s="1"/>
      <c r="U929" s="1"/>
      <c r="V929" s="1"/>
      <c r="W929" s="1"/>
    </row>
    <row r="930" ht="12.7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P930" s="1"/>
      <c r="Q930" s="1"/>
      <c r="R930" s="1"/>
      <c r="S930" s="1"/>
      <c r="T930" s="1"/>
      <c r="U930" s="1"/>
      <c r="V930" s="1"/>
      <c r="W930" s="1"/>
    </row>
    <row r="931" ht="12.7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P931" s="1"/>
      <c r="Q931" s="1"/>
      <c r="R931" s="1"/>
      <c r="S931" s="1"/>
      <c r="T931" s="1"/>
      <c r="U931" s="1"/>
      <c r="V931" s="1"/>
      <c r="W931" s="1"/>
    </row>
    <row r="932" ht="12.7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P932" s="1"/>
      <c r="Q932" s="1"/>
      <c r="R932" s="1"/>
      <c r="S932" s="1"/>
      <c r="T932" s="1"/>
      <c r="U932" s="1"/>
      <c r="V932" s="1"/>
      <c r="W932" s="1"/>
    </row>
    <row r="933" ht="12.7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P933" s="1"/>
      <c r="Q933" s="1"/>
      <c r="R933" s="1"/>
      <c r="S933" s="1"/>
      <c r="T933" s="1"/>
      <c r="U933" s="1"/>
      <c r="V933" s="1"/>
      <c r="W933" s="1"/>
    </row>
    <row r="934" ht="12.7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P934" s="1"/>
      <c r="Q934" s="1"/>
      <c r="R934" s="1"/>
      <c r="S934" s="1"/>
      <c r="T934" s="1"/>
      <c r="U934" s="1"/>
      <c r="V934" s="1"/>
      <c r="W934" s="1"/>
    </row>
    <row r="935" ht="12.7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P935" s="1"/>
      <c r="Q935" s="1"/>
      <c r="R935" s="1"/>
      <c r="S935" s="1"/>
      <c r="T935" s="1"/>
      <c r="U935" s="1"/>
      <c r="V935" s="1"/>
      <c r="W935" s="1"/>
    </row>
    <row r="936" ht="12.7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P936" s="1"/>
      <c r="Q936" s="1"/>
      <c r="R936" s="1"/>
      <c r="S936" s="1"/>
      <c r="T936" s="1"/>
      <c r="U936" s="1"/>
      <c r="V936" s="1"/>
      <c r="W936" s="1"/>
    </row>
    <row r="937" ht="12.7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P937" s="1"/>
      <c r="Q937" s="1"/>
      <c r="R937" s="1"/>
      <c r="S937" s="1"/>
      <c r="T937" s="1"/>
      <c r="U937" s="1"/>
      <c r="V937" s="1"/>
      <c r="W937" s="1"/>
    </row>
    <row r="938" ht="12.7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P938" s="1"/>
      <c r="Q938" s="1"/>
      <c r="R938" s="1"/>
      <c r="S938" s="1"/>
      <c r="T938" s="1"/>
      <c r="U938" s="1"/>
      <c r="V938" s="1"/>
      <c r="W938" s="1"/>
    </row>
    <row r="939" ht="12.7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P939" s="1"/>
      <c r="Q939" s="1"/>
      <c r="R939" s="1"/>
      <c r="S939" s="1"/>
      <c r="T939" s="1"/>
      <c r="U939" s="1"/>
      <c r="V939" s="1"/>
      <c r="W939" s="1"/>
    </row>
    <row r="940" ht="12.7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P940" s="1"/>
      <c r="Q940" s="1"/>
      <c r="R940" s="1"/>
      <c r="S940" s="1"/>
      <c r="T940" s="1"/>
      <c r="U940" s="1"/>
      <c r="V940" s="1"/>
      <c r="W940" s="1"/>
    </row>
    <row r="941" ht="12.7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P941" s="1"/>
      <c r="Q941" s="1"/>
      <c r="R941" s="1"/>
      <c r="S941" s="1"/>
      <c r="T941" s="1"/>
      <c r="U941" s="1"/>
      <c r="V941" s="1"/>
      <c r="W941" s="1"/>
    </row>
    <row r="942" ht="12.7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P942" s="1"/>
      <c r="Q942" s="1"/>
      <c r="R942" s="1"/>
      <c r="S942" s="1"/>
      <c r="T942" s="1"/>
      <c r="U942" s="1"/>
      <c r="V942" s="1"/>
      <c r="W942" s="1"/>
    </row>
    <row r="943" ht="12.7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P943" s="1"/>
      <c r="Q943" s="1"/>
      <c r="R943" s="1"/>
      <c r="S943" s="1"/>
      <c r="T943" s="1"/>
      <c r="U943" s="1"/>
      <c r="V943" s="1"/>
      <c r="W943" s="1"/>
    </row>
    <row r="944" ht="12.7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P944" s="1"/>
      <c r="Q944" s="1"/>
      <c r="R944" s="1"/>
      <c r="S944" s="1"/>
      <c r="T944" s="1"/>
      <c r="U944" s="1"/>
      <c r="V944" s="1"/>
      <c r="W944" s="1"/>
    </row>
    <row r="945" ht="12.7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P945" s="1"/>
      <c r="Q945" s="1"/>
      <c r="R945" s="1"/>
      <c r="S945" s="1"/>
      <c r="T945" s="1"/>
      <c r="U945" s="1"/>
      <c r="V945" s="1"/>
      <c r="W945" s="1"/>
    </row>
    <row r="946" ht="12.7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P946" s="1"/>
      <c r="Q946" s="1"/>
      <c r="R946" s="1"/>
      <c r="S946" s="1"/>
      <c r="T946" s="1"/>
      <c r="U946" s="1"/>
      <c r="V946" s="1"/>
      <c r="W946" s="1"/>
    </row>
    <row r="947" ht="12.7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P947" s="1"/>
      <c r="Q947" s="1"/>
      <c r="R947" s="1"/>
      <c r="S947" s="1"/>
      <c r="T947" s="1"/>
      <c r="U947" s="1"/>
      <c r="V947" s="1"/>
      <c r="W947" s="1"/>
    </row>
    <row r="948" ht="12.7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P948" s="1"/>
      <c r="Q948" s="1"/>
      <c r="R948" s="1"/>
      <c r="S948" s="1"/>
      <c r="T948" s="1"/>
      <c r="U948" s="1"/>
      <c r="V948" s="1"/>
      <c r="W948" s="1"/>
    </row>
    <row r="949" ht="12.7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P949" s="1"/>
      <c r="Q949" s="1"/>
      <c r="R949" s="1"/>
      <c r="S949" s="1"/>
      <c r="T949" s="1"/>
      <c r="U949" s="1"/>
      <c r="V949" s="1"/>
      <c r="W949" s="1"/>
    </row>
    <row r="950" ht="12.7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P950" s="1"/>
      <c r="Q950" s="1"/>
      <c r="R950" s="1"/>
      <c r="S950" s="1"/>
      <c r="T950" s="1"/>
      <c r="U950" s="1"/>
      <c r="V950" s="1"/>
      <c r="W950" s="1"/>
    </row>
    <row r="951" ht="12.7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P951" s="1"/>
      <c r="Q951" s="1"/>
      <c r="R951" s="1"/>
      <c r="S951" s="1"/>
      <c r="T951" s="1"/>
      <c r="U951" s="1"/>
      <c r="V951" s="1"/>
      <c r="W951" s="1"/>
    </row>
    <row r="952" ht="12.7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P952" s="1"/>
      <c r="Q952" s="1"/>
      <c r="R952" s="1"/>
      <c r="S952" s="1"/>
      <c r="T952" s="1"/>
      <c r="U952" s="1"/>
      <c r="V952" s="1"/>
      <c r="W952" s="1"/>
    </row>
    <row r="953" ht="12.7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P953" s="1"/>
      <c r="Q953" s="1"/>
      <c r="R953" s="1"/>
      <c r="S953" s="1"/>
      <c r="T953" s="1"/>
      <c r="U953" s="1"/>
      <c r="V953" s="1"/>
      <c r="W953" s="1"/>
    </row>
    <row r="954" ht="12.7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P954" s="1"/>
      <c r="Q954" s="1"/>
      <c r="R954" s="1"/>
      <c r="S954" s="1"/>
      <c r="T954" s="1"/>
      <c r="U954" s="1"/>
      <c r="V954" s="1"/>
      <c r="W954" s="1"/>
    </row>
    <row r="955" ht="12.7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P955" s="1"/>
      <c r="Q955" s="1"/>
      <c r="R955" s="1"/>
      <c r="S955" s="1"/>
      <c r="T955" s="1"/>
      <c r="U955" s="1"/>
      <c r="V955" s="1"/>
      <c r="W955" s="1"/>
    </row>
    <row r="956" ht="12.7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P956" s="1"/>
      <c r="Q956" s="1"/>
      <c r="R956" s="1"/>
      <c r="S956" s="1"/>
      <c r="T956" s="1"/>
      <c r="U956" s="1"/>
      <c r="V956" s="1"/>
      <c r="W956" s="1"/>
    </row>
    <row r="957" ht="12.7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P957" s="1"/>
      <c r="Q957" s="1"/>
      <c r="R957" s="1"/>
      <c r="S957" s="1"/>
      <c r="T957" s="1"/>
      <c r="U957" s="1"/>
      <c r="V957" s="1"/>
      <c r="W957" s="1"/>
    </row>
    <row r="958" ht="12.7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P958" s="1"/>
      <c r="Q958" s="1"/>
      <c r="R958" s="1"/>
      <c r="S958" s="1"/>
      <c r="T958" s="1"/>
      <c r="U958" s="1"/>
      <c r="V958" s="1"/>
      <c r="W958" s="1"/>
    </row>
    <row r="959" ht="12.7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P959" s="1"/>
      <c r="Q959" s="1"/>
      <c r="R959" s="1"/>
      <c r="S959" s="1"/>
      <c r="T959" s="1"/>
      <c r="U959" s="1"/>
      <c r="V959" s="1"/>
      <c r="W959" s="1"/>
    </row>
    <row r="960" ht="12.7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P960" s="1"/>
      <c r="Q960" s="1"/>
      <c r="R960" s="1"/>
      <c r="S960" s="1"/>
      <c r="T960" s="1"/>
      <c r="U960" s="1"/>
      <c r="V960" s="1"/>
      <c r="W960" s="1"/>
    </row>
    <row r="961" ht="12.7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P961" s="1"/>
      <c r="Q961" s="1"/>
      <c r="R961" s="1"/>
      <c r="S961" s="1"/>
      <c r="T961" s="1"/>
      <c r="U961" s="1"/>
      <c r="V961" s="1"/>
      <c r="W961" s="1"/>
    </row>
    <row r="962" ht="12.7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P962" s="1"/>
      <c r="Q962" s="1"/>
      <c r="R962" s="1"/>
      <c r="S962" s="1"/>
      <c r="T962" s="1"/>
      <c r="U962" s="1"/>
      <c r="V962" s="1"/>
      <c r="W962" s="1"/>
    </row>
    <row r="963" ht="12.7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P963" s="1"/>
      <c r="Q963" s="1"/>
      <c r="R963" s="1"/>
      <c r="S963" s="1"/>
      <c r="T963" s="1"/>
      <c r="U963" s="1"/>
      <c r="V963" s="1"/>
      <c r="W963" s="1"/>
    </row>
    <row r="964" ht="12.7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P964" s="1"/>
      <c r="Q964" s="1"/>
      <c r="R964" s="1"/>
      <c r="S964" s="1"/>
      <c r="T964" s="1"/>
      <c r="U964" s="1"/>
      <c r="V964" s="1"/>
      <c r="W964" s="1"/>
    </row>
    <row r="965" ht="12.7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P965" s="1"/>
      <c r="Q965" s="1"/>
      <c r="R965" s="1"/>
      <c r="S965" s="1"/>
      <c r="T965" s="1"/>
      <c r="U965" s="1"/>
      <c r="V965" s="1"/>
      <c r="W965" s="1"/>
    </row>
    <row r="966" ht="12.7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P966" s="1"/>
      <c r="Q966" s="1"/>
      <c r="R966" s="1"/>
      <c r="S966" s="1"/>
      <c r="T966" s="1"/>
      <c r="U966" s="1"/>
      <c r="V966" s="1"/>
      <c r="W966" s="1"/>
    </row>
    <row r="967" ht="12.7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P967" s="1"/>
      <c r="Q967" s="1"/>
      <c r="R967" s="1"/>
      <c r="S967" s="1"/>
      <c r="T967" s="1"/>
      <c r="U967" s="1"/>
      <c r="V967" s="1"/>
      <c r="W967" s="1"/>
    </row>
    <row r="968" ht="12.7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P968" s="1"/>
      <c r="Q968" s="1"/>
      <c r="R968" s="1"/>
      <c r="S968" s="1"/>
      <c r="T968" s="1"/>
      <c r="U968" s="1"/>
      <c r="V968" s="1"/>
      <c r="W968" s="1"/>
    </row>
    <row r="969" ht="12.7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P969" s="1"/>
      <c r="Q969" s="1"/>
      <c r="R969" s="1"/>
      <c r="S969" s="1"/>
      <c r="T969" s="1"/>
      <c r="U969" s="1"/>
      <c r="V969" s="1"/>
      <c r="W969" s="1"/>
    </row>
    <row r="970" ht="12.7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P970" s="1"/>
      <c r="Q970" s="1"/>
      <c r="R970" s="1"/>
      <c r="S970" s="1"/>
      <c r="T970" s="1"/>
      <c r="U970" s="1"/>
      <c r="V970" s="1"/>
      <c r="W970" s="1"/>
    </row>
    <row r="971" ht="12.7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P971" s="1"/>
      <c r="Q971" s="1"/>
      <c r="R971" s="1"/>
      <c r="S971" s="1"/>
      <c r="T971" s="1"/>
      <c r="U971" s="1"/>
      <c r="V971" s="1"/>
      <c r="W971" s="1"/>
    </row>
    <row r="972" ht="12.7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P972" s="1"/>
      <c r="Q972" s="1"/>
      <c r="R972" s="1"/>
      <c r="S972" s="1"/>
      <c r="T972" s="1"/>
      <c r="U972" s="1"/>
      <c r="V972" s="1"/>
      <c r="W972" s="1"/>
    </row>
    <row r="973" ht="12.7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P973" s="1"/>
      <c r="Q973" s="1"/>
      <c r="R973" s="1"/>
      <c r="S973" s="1"/>
      <c r="T973" s="1"/>
      <c r="U973" s="1"/>
      <c r="V973" s="1"/>
      <c r="W973" s="1"/>
    </row>
    <row r="974" ht="12.7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P974" s="1"/>
      <c r="Q974" s="1"/>
      <c r="R974" s="1"/>
      <c r="S974" s="1"/>
      <c r="T974" s="1"/>
      <c r="U974" s="1"/>
      <c r="V974" s="1"/>
      <c r="W974" s="1"/>
    </row>
    <row r="975" ht="12.7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P975" s="1"/>
      <c r="Q975" s="1"/>
      <c r="R975" s="1"/>
      <c r="S975" s="1"/>
      <c r="T975" s="1"/>
      <c r="U975" s="1"/>
      <c r="V975" s="1"/>
      <c r="W975" s="1"/>
    </row>
    <row r="976" ht="12.7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P976" s="1"/>
      <c r="Q976" s="1"/>
      <c r="R976" s="1"/>
      <c r="S976" s="1"/>
      <c r="T976" s="1"/>
      <c r="U976" s="1"/>
      <c r="V976" s="1"/>
      <c r="W976" s="1"/>
    </row>
    <row r="977" ht="12.7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P977" s="1"/>
      <c r="Q977" s="1"/>
      <c r="R977" s="1"/>
      <c r="S977" s="1"/>
      <c r="T977" s="1"/>
      <c r="U977" s="1"/>
      <c r="V977" s="1"/>
      <c r="W977" s="1"/>
    </row>
    <row r="978" ht="12.7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P978" s="1"/>
      <c r="Q978" s="1"/>
      <c r="R978" s="1"/>
      <c r="S978" s="1"/>
      <c r="T978" s="1"/>
      <c r="U978" s="1"/>
      <c r="V978" s="1"/>
      <c r="W978" s="1"/>
    </row>
    <row r="979" ht="12.7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P979" s="1"/>
      <c r="Q979" s="1"/>
      <c r="R979" s="1"/>
      <c r="S979" s="1"/>
      <c r="T979" s="1"/>
      <c r="U979" s="1"/>
      <c r="V979" s="1"/>
      <c r="W979" s="1"/>
    </row>
    <row r="980" ht="12.7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P980" s="1"/>
      <c r="Q980" s="1"/>
      <c r="R980" s="1"/>
      <c r="S980" s="1"/>
      <c r="T980" s="1"/>
      <c r="U980" s="1"/>
      <c r="V980" s="1"/>
      <c r="W980" s="1"/>
    </row>
    <row r="981" ht="12.7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P981" s="1"/>
      <c r="Q981" s="1"/>
      <c r="R981" s="1"/>
      <c r="S981" s="1"/>
      <c r="T981" s="1"/>
      <c r="U981" s="1"/>
      <c r="V981" s="1"/>
      <c r="W981" s="1"/>
    </row>
    <row r="982" ht="12.7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P982" s="1"/>
      <c r="Q982" s="1"/>
      <c r="R982" s="1"/>
      <c r="S982" s="1"/>
      <c r="T982" s="1"/>
      <c r="U982" s="1"/>
      <c r="V982" s="1"/>
      <c r="W982" s="1"/>
    </row>
    <row r="983" ht="12.7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P983" s="1"/>
      <c r="Q983" s="1"/>
      <c r="R983" s="1"/>
      <c r="S983" s="1"/>
      <c r="T983" s="1"/>
      <c r="U983" s="1"/>
      <c r="V983" s="1"/>
      <c r="W983" s="1"/>
    </row>
    <row r="984" ht="12.7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P984" s="1"/>
      <c r="Q984" s="1"/>
      <c r="R984" s="1"/>
      <c r="S984" s="1"/>
      <c r="T984" s="1"/>
      <c r="U984" s="1"/>
      <c r="V984" s="1"/>
      <c r="W984" s="1"/>
    </row>
    <row r="985" ht="12.7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P985" s="1"/>
      <c r="Q985" s="1"/>
      <c r="R985" s="1"/>
      <c r="S985" s="1"/>
      <c r="T985" s="1"/>
      <c r="U985" s="1"/>
      <c r="V985" s="1"/>
      <c r="W985" s="1"/>
    </row>
    <row r="986" ht="12.7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P986" s="1"/>
      <c r="Q986" s="1"/>
      <c r="R986" s="1"/>
      <c r="S986" s="1"/>
      <c r="T986" s="1"/>
      <c r="U986" s="1"/>
      <c r="V986" s="1"/>
      <c r="W986" s="1"/>
    </row>
    <row r="987" ht="12.7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P987" s="1"/>
      <c r="Q987" s="1"/>
      <c r="R987" s="1"/>
      <c r="S987" s="1"/>
      <c r="T987" s="1"/>
      <c r="U987" s="1"/>
      <c r="V987" s="1"/>
      <c r="W987" s="1"/>
    </row>
    <row r="988" ht="12.7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P988" s="1"/>
      <c r="Q988" s="1"/>
      <c r="R988" s="1"/>
      <c r="S988" s="1"/>
      <c r="T988" s="1"/>
      <c r="U988" s="1"/>
      <c r="V988" s="1"/>
      <c r="W988" s="1"/>
    </row>
    <row r="989" ht="12.7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P989" s="1"/>
      <c r="Q989" s="1"/>
      <c r="R989" s="1"/>
      <c r="S989" s="1"/>
      <c r="T989" s="1"/>
      <c r="U989" s="1"/>
      <c r="V989" s="1"/>
      <c r="W989" s="1"/>
    </row>
    <row r="990" ht="12.7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P990" s="1"/>
      <c r="Q990" s="1"/>
      <c r="R990" s="1"/>
      <c r="S990" s="1"/>
      <c r="T990" s="1"/>
      <c r="U990" s="1"/>
      <c r="V990" s="1"/>
      <c r="W990" s="1"/>
    </row>
    <row r="991" ht="12.7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P991" s="1"/>
      <c r="Q991" s="1"/>
      <c r="R991" s="1"/>
      <c r="S991" s="1"/>
      <c r="T991" s="1"/>
      <c r="U991" s="1"/>
      <c r="V991" s="1"/>
      <c r="W991" s="1"/>
    </row>
    <row r="992" ht="12.7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P992" s="1"/>
      <c r="Q992" s="1"/>
      <c r="R992" s="1"/>
      <c r="S992" s="1"/>
      <c r="T992" s="1"/>
      <c r="U992" s="1"/>
      <c r="V992" s="1"/>
      <c r="W992" s="1"/>
    </row>
    <row r="993" ht="12.7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P993" s="1"/>
      <c r="Q993" s="1"/>
      <c r="R993" s="1"/>
      <c r="S993" s="1"/>
      <c r="T993" s="1"/>
      <c r="U993" s="1"/>
      <c r="V993" s="1"/>
      <c r="W993" s="1"/>
    </row>
    <row r="994" ht="12.7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P994" s="1"/>
      <c r="Q994" s="1"/>
      <c r="R994" s="1"/>
      <c r="S994" s="1"/>
      <c r="T994" s="1"/>
      <c r="U994" s="1"/>
      <c r="V994" s="1"/>
      <c r="W994" s="1"/>
    </row>
    <row r="995" ht="12.7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P995" s="1"/>
      <c r="Q995" s="1"/>
      <c r="R995" s="1"/>
      <c r="S995" s="1"/>
      <c r="T995" s="1"/>
      <c r="U995" s="1"/>
      <c r="V995" s="1"/>
      <c r="W995" s="1"/>
    </row>
    <row r="996" ht="12.7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P996" s="1"/>
      <c r="Q996" s="1"/>
      <c r="R996" s="1"/>
      <c r="S996" s="1"/>
      <c r="T996" s="1"/>
      <c r="U996" s="1"/>
      <c r="V996" s="1"/>
      <c r="W996" s="1"/>
    </row>
    <row r="997" ht="12.7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P997" s="1"/>
      <c r="Q997" s="1"/>
      <c r="R997" s="1"/>
      <c r="S997" s="1"/>
      <c r="T997" s="1"/>
      <c r="U997" s="1"/>
      <c r="V997" s="1"/>
      <c r="W997" s="1"/>
    </row>
    <row r="998" ht="12.7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P998" s="1"/>
      <c r="Q998" s="1"/>
      <c r="R998" s="1"/>
      <c r="S998" s="1"/>
      <c r="T998" s="1"/>
      <c r="U998" s="1"/>
      <c r="V998" s="1"/>
      <c r="W998" s="1"/>
    </row>
    <row r="999" ht="12.7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P999" s="1"/>
      <c r="Q999" s="1"/>
      <c r="R999" s="1"/>
      <c r="S999" s="1"/>
      <c r="T999" s="1"/>
      <c r="U999" s="1"/>
      <c r="V999" s="1"/>
      <c r="W999" s="1"/>
    </row>
    <row r="1000" ht="12.7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P1000" s="1"/>
      <c r="Q1000" s="1"/>
      <c r="R1000" s="1"/>
      <c r="S1000" s="1"/>
      <c r="T1000" s="1"/>
      <c r="U1000" s="1"/>
      <c r="V1000" s="1"/>
      <c r="W1000" s="1"/>
    </row>
    <row r="1001" ht="12.7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P1001" s="1"/>
      <c r="Q1001" s="1"/>
      <c r="R1001" s="1"/>
      <c r="S1001" s="1"/>
      <c r="T1001" s="1"/>
      <c r="U1001" s="1"/>
      <c r="V1001" s="1"/>
      <c r="W1001" s="1"/>
    </row>
    <row r="1002" ht="12.7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P1002" s="1"/>
      <c r="Q1002" s="1"/>
      <c r="R1002" s="1"/>
      <c r="S1002" s="1"/>
      <c r="T1002" s="1"/>
      <c r="U1002" s="1"/>
      <c r="V1002" s="1"/>
      <c r="W1002" s="1"/>
    </row>
    <row r="1003" ht="12.7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P1003" s="1"/>
      <c r="Q1003" s="1"/>
      <c r="R1003" s="1"/>
      <c r="S1003" s="1"/>
      <c r="T1003" s="1"/>
      <c r="U1003" s="1"/>
      <c r="V1003" s="1"/>
      <c r="W1003" s="1"/>
    </row>
    <row r="1004" ht="12.7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P1004" s="1"/>
      <c r="Q1004" s="1"/>
      <c r="R1004" s="1"/>
      <c r="S1004" s="1"/>
      <c r="T1004" s="1"/>
      <c r="U1004" s="1"/>
      <c r="V1004" s="1"/>
      <c r="W1004" s="1"/>
    </row>
    <row r="1005" ht="12.7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P1005" s="1"/>
      <c r="Q1005" s="1"/>
      <c r="R1005" s="1"/>
      <c r="S1005" s="1"/>
      <c r="T1005" s="1"/>
      <c r="U1005" s="1"/>
      <c r="V1005" s="1"/>
      <c r="W1005" s="1"/>
    </row>
    <row r="1006" ht="12.7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P1006" s="1"/>
      <c r="Q1006" s="1"/>
      <c r="R1006" s="1"/>
      <c r="S1006" s="1"/>
      <c r="T1006" s="1"/>
      <c r="U1006" s="1"/>
      <c r="V1006" s="1"/>
      <c r="W1006" s="1"/>
    </row>
    <row r="1007" ht="12.7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P1007" s="1"/>
      <c r="Q1007" s="1"/>
      <c r="R1007" s="1"/>
      <c r="S1007" s="1"/>
      <c r="T1007" s="1"/>
      <c r="U1007" s="1"/>
      <c r="V1007" s="1"/>
      <c r="W1007" s="1"/>
    </row>
    <row r="1008" ht="12.7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P1008" s="1"/>
      <c r="Q1008" s="1"/>
      <c r="R1008" s="1"/>
      <c r="S1008" s="1"/>
      <c r="T1008" s="1"/>
      <c r="U1008" s="1"/>
      <c r="V1008" s="1"/>
      <c r="W1008" s="1"/>
    </row>
    <row r="1009" ht="12.7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P1009" s="1"/>
      <c r="Q1009" s="1"/>
      <c r="R1009" s="1"/>
      <c r="S1009" s="1"/>
      <c r="T1009" s="1"/>
      <c r="U1009" s="1"/>
      <c r="V1009" s="1"/>
      <c r="W1009" s="1"/>
    </row>
    <row r="1010" ht="12.7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P1010" s="1"/>
      <c r="Q1010" s="1"/>
      <c r="R1010" s="1"/>
      <c r="S1010" s="1"/>
      <c r="T1010" s="1"/>
      <c r="U1010" s="1"/>
      <c r="V1010" s="1"/>
      <c r="W1010" s="1"/>
    </row>
    <row r="1011" ht="12.7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P1011" s="1"/>
      <c r="Q1011" s="1"/>
      <c r="R1011" s="1"/>
      <c r="S1011" s="1"/>
      <c r="T1011" s="1"/>
      <c r="U1011" s="1"/>
      <c r="V1011" s="1"/>
      <c r="W1011" s="1"/>
    </row>
    <row r="1012" ht="12.7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P1012" s="1"/>
      <c r="Q1012" s="1"/>
      <c r="R1012" s="1"/>
      <c r="S1012" s="1"/>
      <c r="T1012" s="1"/>
      <c r="U1012" s="1"/>
      <c r="V1012" s="1"/>
      <c r="W1012" s="1"/>
    </row>
    <row r="1013" ht="12.7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P1013" s="1"/>
      <c r="Q1013" s="1"/>
      <c r="R1013" s="1"/>
      <c r="S1013" s="1"/>
      <c r="T1013" s="1"/>
      <c r="U1013" s="1"/>
      <c r="V1013" s="1"/>
      <c r="W1013" s="1"/>
    </row>
    <row r="1014" ht="12.7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P1014" s="1"/>
      <c r="Q1014" s="1"/>
      <c r="R1014" s="1"/>
      <c r="S1014" s="1"/>
      <c r="T1014" s="1"/>
      <c r="U1014" s="1"/>
      <c r="V1014" s="1"/>
      <c r="W1014" s="1"/>
    </row>
    <row r="1015" ht="12.7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P1015" s="1"/>
      <c r="Q1015" s="1"/>
      <c r="R1015" s="1"/>
      <c r="S1015" s="1"/>
      <c r="T1015" s="1"/>
      <c r="U1015" s="1"/>
      <c r="V1015" s="1"/>
      <c r="W1015" s="1"/>
    </row>
    <row r="1016" ht="12.7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P1016" s="1"/>
      <c r="Q1016" s="1"/>
      <c r="R1016" s="1"/>
      <c r="S1016" s="1"/>
      <c r="T1016" s="1"/>
      <c r="U1016" s="1"/>
      <c r="V1016" s="1"/>
      <c r="W1016" s="1"/>
    </row>
    <row r="1017" ht="12.7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P1017" s="1"/>
      <c r="Q1017" s="1"/>
      <c r="R1017" s="1"/>
      <c r="S1017" s="1"/>
      <c r="T1017" s="1"/>
      <c r="U1017" s="1"/>
      <c r="V1017" s="1"/>
      <c r="W1017" s="1"/>
    </row>
    <row r="1018" ht="12.7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P1018" s="1"/>
      <c r="Q1018" s="1"/>
      <c r="R1018" s="1"/>
      <c r="S1018" s="1"/>
      <c r="T1018" s="1"/>
      <c r="U1018" s="1"/>
      <c r="V1018" s="1"/>
      <c r="W1018" s="1"/>
    </row>
    <row r="1019" ht="12.7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P1019" s="1"/>
      <c r="Q1019" s="1"/>
      <c r="R1019" s="1"/>
      <c r="S1019" s="1"/>
      <c r="T1019" s="1"/>
      <c r="U1019" s="1"/>
      <c r="V1019" s="1"/>
      <c r="W1019" s="1"/>
    </row>
    <row r="1020" ht="12.7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P1020" s="1"/>
      <c r="Q1020" s="1"/>
      <c r="R1020" s="1"/>
      <c r="S1020" s="1"/>
      <c r="T1020" s="1"/>
      <c r="U1020" s="1"/>
      <c r="V1020" s="1"/>
      <c r="W1020" s="1"/>
    </row>
    <row r="1021" ht="12.7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P1021" s="1"/>
      <c r="Q1021" s="1"/>
      <c r="R1021" s="1"/>
      <c r="S1021" s="1"/>
      <c r="T1021" s="1"/>
      <c r="U1021" s="1"/>
      <c r="V1021" s="1"/>
      <c r="W1021" s="1"/>
    </row>
    <row r="1022" ht="12.7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P1022" s="1"/>
      <c r="Q1022" s="1"/>
      <c r="R1022" s="1"/>
      <c r="S1022" s="1"/>
      <c r="T1022" s="1"/>
      <c r="U1022" s="1"/>
      <c r="V1022" s="1"/>
      <c r="W1022" s="1"/>
    </row>
    <row r="1023" ht="12.7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P1023" s="1"/>
      <c r="Q1023" s="1"/>
      <c r="R1023" s="1"/>
      <c r="S1023" s="1"/>
      <c r="T1023" s="1"/>
      <c r="U1023" s="1"/>
      <c r="V1023" s="1"/>
      <c r="W1023" s="1"/>
    </row>
    <row r="1024" ht="12.7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P1024" s="1"/>
      <c r="Q1024" s="1"/>
      <c r="R1024" s="1"/>
      <c r="S1024" s="1"/>
      <c r="T1024" s="1"/>
      <c r="U1024" s="1"/>
      <c r="V1024" s="1"/>
      <c r="W1024" s="1"/>
    </row>
    <row r="1025" ht="12.7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P1025" s="1"/>
      <c r="Q1025" s="1"/>
      <c r="R1025" s="1"/>
      <c r="S1025" s="1"/>
      <c r="T1025" s="1"/>
      <c r="U1025" s="1"/>
      <c r="V1025" s="1"/>
      <c r="W1025" s="1"/>
    </row>
    <row r="1026" ht="12.7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P1026" s="1"/>
      <c r="Q1026" s="1"/>
      <c r="R1026" s="1"/>
      <c r="S1026" s="1"/>
      <c r="T1026" s="1"/>
      <c r="U1026" s="1"/>
      <c r="V1026" s="1"/>
      <c r="W1026" s="1"/>
    </row>
    <row r="1027" ht="12.7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P1027" s="1"/>
      <c r="Q1027" s="1"/>
      <c r="R1027" s="1"/>
      <c r="S1027" s="1"/>
      <c r="T1027" s="1"/>
      <c r="U1027" s="1"/>
      <c r="V1027" s="1"/>
      <c r="W1027" s="1"/>
    </row>
    <row r="1028" ht="12.7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P1028" s="1"/>
      <c r="Q1028" s="1"/>
      <c r="R1028" s="1"/>
      <c r="S1028" s="1"/>
      <c r="T1028" s="1"/>
      <c r="U1028" s="1"/>
      <c r="V1028" s="1"/>
      <c r="W1028" s="1"/>
    </row>
    <row r="1029" ht="12.7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P1029" s="1"/>
      <c r="Q1029" s="1"/>
      <c r="R1029" s="1"/>
      <c r="S1029" s="1"/>
      <c r="T1029" s="1"/>
      <c r="U1029" s="1"/>
      <c r="V1029" s="1"/>
      <c r="W1029" s="1"/>
    </row>
    <row r="1030" ht="12.7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P1030" s="1"/>
      <c r="Q1030" s="1"/>
      <c r="R1030" s="1"/>
      <c r="S1030" s="1"/>
      <c r="T1030" s="1"/>
      <c r="U1030" s="1"/>
      <c r="V1030" s="1"/>
      <c r="W1030" s="1"/>
    </row>
    <row r="1031" ht="12.7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P1031" s="1"/>
      <c r="Q1031" s="1"/>
      <c r="R1031" s="1"/>
      <c r="S1031" s="1"/>
      <c r="T1031" s="1"/>
      <c r="U1031" s="1"/>
      <c r="V1031" s="1"/>
      <c r="W1031" s="1"/>
    </row>
    <row r="1032" ht="12.7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P1032" s="1"/>
      <c r="Q1032" s="1"/>
      <c r="R1032" s="1"/>
      <c r="S1032" s="1"/>
      <c r="T1032" s="1"/>
      <c r="U1032" s="1"/>
      <c r="V1032" s="1"/>
      <c r="W1032" s="1"/>
    </row>
    <row r="1033" ht="12.7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P1033" s="1"/>
      <c r="Q1033" s="1"/>
      <c r="R1033" s="1"/>
      <c r="S1033" s="1"/>
      <c r="T1033" s="1"/>
      <c r="U1033" s="1"/>
      <c r="V1033" s="1"/>
      <c r="W1033" s="1"/>
    </row>
    <row r="1034" ht="12.7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P1034" s="1"/>
      <c r="Q1034" s="1"/>
      <c r="R1034" s="1"/>
      <c r="S1034" s="1"/>
      <c r="T1034" s="1"/>
      <c r="U1034" s="1"/>
      <c r="V1034" s="1"/>
      <c r="W1034" s="1"/>
    </row>
    <row r="1035" ht="12.7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P1035" s="1"/>
      <c r="Q1035" s="1"/>
      <c r="R1035" s="1"/>
      <c r="S1035" s="1"/>
      <c r="T1035" s="1"/>
      <c r="U1035" s="1"/>
      <c r="V1035" s="1"/>
      <c r="W1035" s="1"/>
    </row>
    <row r="1036" ht="12.7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P1036" s="1"/>
      <c r="Q1036" s="1"/>
      <c r="R1036" s="1"/>
      <c r="S1036" s="1"/>
      <c r="T1036" s="1"/>
      <c r="U1036" s="1"/>
      <c r="V1036" s="1"/>
      <c r="W1036" s="1"/>
    </row>
    <row r="1037" ht="12.7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P1037" s="1"/>
      <c r="Q1037" s="1"/>
      <c r="R1037" s="1"/>
      <c r="S1037" s="1"/>
      <c r="T1037" s="1"/>
      <c r="U1037" s="1"/>
      <c r="V1037" s="1"/>
      <c r="W1037" s="1"/>
    </row>
    <row r="1038" ht="12.7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P1038" s="1"/>
      <c r="Q1038" s="1"/>
      <c r="R1038" s="1"/>
      <c r="S1038" s="1"/>
      <c r="T1038" s="1"/>
      <c r="U1038" s="1"/>
      <c r="V1038" s="1"/>
      <c r="W1038" s="1"/>
    </row>
    <row r="1039" ht="12.7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P1039" s="1"/>
      <c r="Q1039" s="1"/>
      <c r="R1039" s="1"/>
      <c r="S1039" s="1"/>
      <c r="T1039" s="1"/>
      <c r="U1039" s="1"/>
      <c r="V1039" s="1"/>
      <c r="W1039" s="1"/>
    </row>
    <row r="1040" ht="12.7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P1040" s="1"/>
      <c r="Q1040" s="1"/>
      <c r="R1040" s="1"/>
      <c r="S1040" s="1"/>
      <c r="T1040" s="1"/>
      <c r="U1040" s="1"/>
      <c r="V1040" s="1"/>
      <c r="W1040" s="1"/>
    </row>
    <row r="1041" ht="12.7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P1041" s="1"/>
      <c r="Q1041" s="1"/>
      <c r="R1041" s="1"/>
      <c r="S1041" s="1"/>
      <c r="T1041" s="1"/>
      <c r="U1041" s="1"/>
      <c r="V1041" s="1"/>
      <c r="W1041" s="1"/>
    </row>
    <row r="1042" ht="12.7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P1042" s="1"/>
      <c r="Q1042" s="1"/>
      <c r="R1042" s="1"/>
      <c r="S1042" s="1"/>
      <c r="T1042" s="1"/>
      <c r="U1042" s="1"/>
      <c r="V1042" s="1"/>
      <c r="W1042" s="1"/>
    </row>
    <row r="1043" ht="12.7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P1043" s="1"/>
      <c r="Q1043" s="1"/>
      <c r="R1043" s="1"/>
      <c r="S1043" s="1"/>
      <c r="T1043" s="1"/>
      <c r="U1043" s="1"/>
      <c r="V1043" s="1"/>
      <c r="W1043" s="1"/>
    </row>
    <row r="1044" ht="12.7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P1044" s="1"/>
      <c r="Q1044" s="1"/>
      <c r="R1044" s="1"/>
      <c r="S1044" s="1"/>
      <c r="T1044" s="1"/>
      <c r="U1044" s="1"/>
      <c r="V1044" s="1"/>
      <c r="W1044" s="1"/>
    </row>
    <row r="1045" ht="12.7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P1045" s="1"/>
      <c r="Q1045" s="1"/>
      <c r="R1045" s="1"/>
      <c r="S1045" s="1"/>
      <c r="T1045" s="1"/>
      <c r="U1045" s="1"/>
      <c r="V1045" s="1"/>
      <c r="W1045" s="1"/>
    </row>
    <row r="1046" ht="12.7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P1046" s="1"/>
      <c r="Q1046" s="1"/>
      <c r="R1046" s="1"/>
      <c r="S1046" s="1"/>
      <c r="T1046" s="1"/>
      <c r="U1046" s="1"/>
      <c r="V1046" s="1"/>
      <c r="W1046" s="1"/>
    </row>
    <row r="1047" ht="12.7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P1047" s="1"/>
      <c r="Q1047" s="1"/>
      <c r="R1047" s="1"/>
      <c r="S1047" s="1"/>
      <c r="T1047" s="1"/>
      <c r="U1047" s="1"/>
      <c r="V1047" s="1"/>
      <c r="W1047" s="1"/>
    </row>
    <row r="1048" ht="12.7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P1048" s="1"/>
      <c r="Q1048" s="1"/>
      <c r="R1048" s="1"/>
      <c r="S1048" s="1"/>
      <c r="T1048" s="1"/>
      <c r="U1048" s="1"/>
      <c r="V1048" s="1"/>
      <c r="W1048" s="1"/>
    </row>
    <row r="1049" ht="12.7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P1049" s="1"/>
      <c r="Q1049" s="1"/>
      <c r="R1049" s="1"/>
      <c r="S1049" s="1"/>
      <c r="T1049" s="1"/>
      <c r="U1049" s="1"/>
      <c r="V1049" s="1"/>
      <c r="W1049" s="1"/>
    </row>
    <row r="1050" ht="12.7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P1050" s="1"/>
      <c r="Q1050" s="1"/>
      <c r="R1050" s="1"/>
      <c r="S1050" s="1"/>
      <c r="T1050" s="1"/>
      <c r="U1050" s="1"/>
      <c r="V1050" s="1"/>
      <c r="W1050" s="1"/>
    </row>
    <row r="1051" ht="12.7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P1051" s="1"/>
      <c r="Q1051" s="1"/>
      <c r="R1051" s="1"/>
      <c r="S1051" s="1"/>
      <c r="T1051" s="1"/>
      <c r="U1051" s="1"/>
      <c r="V1051" s="1"/>
      <c r="W1051" s="1"/>
    </row>
    <row r="1052" ht="12.7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P1052" s="1"/>
      <c r="Q1052" s="1"/>
      <c r="R1052" s="1"/>
      <c r="S1052" s="1"/>
      <c r="T1052" s="1"/>
      <c r="U1052" s="1"/>
      <c r="V1052" s="1"/>
      <c r="W1052" s="1"/>
    </row>
    <row r="1053" ht="12.7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P1053" s="1"/>
      <c r="Q1053" s="1"/>
      <c r="R1053" s="1"/>
      <c r="S1053" s="1"/>
      <c r="T1053" s="1"/>
      <c r="U1053" s="1"/>
      <c r="V1053" s="1"/>
      <c r="W1053" s="1"/>
    </row>
    <row r="1054" ht="12.7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P1054" s="1"/>
      <c r="Q1054" s="1"/>
      <c r="R1054" s="1"/>
      <c r="S1054" s="1"/>
      <c r="T1054" s="1"/>
      <c r="U1054" s="1"/>
      <c r="V1054" s="1"/>
      <c r="W1054" s="1"/>
    </row>
    <row r="1055" ht="12.7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P1055" s="1"/>
      <c r="Q1055" s="1"/>
      <c r="R1055" s="1"/>
      <c r="S1055" s="1"/>
      <c r="T1055" s="1"/>
      <c r="U1055" s="1"/>
      <c r="V1055" s="1"/>
      <c r="W1055" s="1"/>
    </row>
    <row r="1056" ht="12.7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P1056" s="1"/>
      <c r="Q1056" s="1"/>
      <c r="R1056" s="1"/>
      <c r="S1056" s="1"/>
      <c r="T1056" s="1"/>
      <c r="U1056" s="1"/>
      <c r="V1056" s="1"/>
      <c r="W1056" s="1"/>
    </row>
    <row r="1057" ht="12.7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P1057" s="1"/>
      <c r="Q1057" s="1"/>
      <c r="R1057" s="1"/>
      <c r="S1057" s="1"/>
      <c r="T1057" s="1"/>
      <c r="U1057" s="1"/>
      <c r="V1057" s="1"/>
      <c r="W1057" s="1"/>
    </row>
    <row r="1058" ht="12.7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P1058" s="1"/>
      <c r="Q1058" s="1"/>
      <c r="R1058" s="1"/>
      <c r="S1058" s="1"/>
      <c r="T1058" s="1"/>
      <c r="U1058" s="1"/>
      <c r="V1058" s="1"/>
      <c r="W1058" s="1"/>
    </row>
    <row r="1059" ht="12.7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P1059" s="1"/>
      <c r="Q1059" s="1"/>
      <c r="R1059" s="1"/>
      <c r="S1059" s="1"/>
      <c r="T1059" s="1"/>
      <c r="U1059" s="1"/>
      <c r="V1059" s="1"/>
      <c r="W1059" s="1"/>
    </row>
    <row r="1060" ht="12.7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P1060" s="1"/>
      <c r="Q1060" s="1"/>
      <c r="R1060" s="1"/>
      <c r="S1060" s="1"/>
      <c r="T1060" s="1"/>
      <c r="U1060" s="1"/>
      <c r="V1060" s="1"/>
      <c r="W1060" s="1"/>
    </row>
    <row r="1061" ht="12.7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P1061" s="1"/>
      <c r="Q1061" s="1"/>
      <c r="R1061" s="1"/>
      <c r="S1061" s="1"/>
      <c r="T1061" s="1"/>
      <c r="U1061" s="1"/>
      <c r="V1061" s="1"/>
      <c r="W1061" s="1"/>
    </row>
    <row r="1062" ht="12.7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P1062" s="1"/>
      <c r="Q1062" s="1"/>
      <c r="R1062" s="1"/>
      <c r="S1062" s="1"/>
      <c r="T1062" s="1"/>
      <c r="U1062" s="1"/>
      <c r="V1062" s="1"/>
      <c r="W1062" s="1"/>
    </row>
    <row r="1063" ht="12.7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P1063" s="1"/>
      <c r="Q1063" s="1"/>
      <c r="R1063" s="1"/>
      <c r="S1063" s="1"/>
      <c r="T1063" s="1"/>
      <c r="U1063" s="1"/>
      <c r="V1063" s="1"/>
      <c r="W1063" s="1"/>
    </row>
    <row r="1064" ht="12.7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P1064" s="1"/>
      <c r="Q1064" s="1"/>
      <c r="R1064" s="1"/>
      <c r="S1064" s="1"/>
      <c r="T1064" s="1"/>
      <c r="U1064" s="1"/>
      <c r="V1064" s="1"/>
      <c r="W1064" s="1"/>
    </row>
    <row r="1065" ht="12.7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P1065" s="1"/>
      <c r="Q1065" s="1"/>
      <c r="R1065" s="1"/>
      <c r="S1065" s="1"/>
      <c r="T1065" s="1"/>
      <c r="U1065" s="1"/>
      <c r="V1065" s="1"/>
      <c r="W1065" s="1"/>
    </row>
    <row r="1066" ht="12.7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P1066" s="1"/>
      <c r="Q1066" s="1"/>
      <c r="R1066" s="1"/>
      <c r="S1066" s="1"/>
      <c r="T1066" s="1"/>
      <c r="U1066" s="1"/>
      <c r="V1066" s="1"/>
      <c r="W1066" s="1"/>
    </row>
    <row r="1067" ht="12.7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P1067" s="1"/>
      <c r="Q1067" s="1"/>
      <c r="R1067" s="1"/>
      <c r="S1067" s="1"/>
      <c r="T1067" s="1"/>
      <c r="U1067" s="1"/>
      <c r="V1067" s="1"/>
      <c r="W1067" s="1"/>
    </row>
    <row r="1068" ht="12.7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P1068" s="1"/>
      <c r="Q1068" s="1"/>
      <c r="R1068" s="1"/>
      <c r="S1068" s="1"/>
      <c r="T1068" s="1"/>
      <c r="U1068" s="1"/>
      <c r="V1068" s="1"/>
      <c r="W1068" s="1"/>
    </row>
    <row r="1069" ht="12.7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P1069" s="1"/>
      <c r="Q1069" s="1"/>
      <c r="R1069" s="1"/>
      <c r="S1069" s="1"/>
      <c r="T1069" s="1"/>
      <c r="U1069" s="1"/>
      <c r="V1069" s="1"/>
      <c r="W1069" s="1"/>
    </row>
    <row r="1070" ht="12.7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P1070" s="1"/>
      <c r="Q1070" s="1"/>
      <c r="R1070" s="1"/>
      <c r="S1070" s="1"/>
      <c r="T1070" s="1"/>
      <c r="U1070" s="1"/>
      <c r="V1070" s="1"/>
      <c r="W1070" s="1"/>
    </row>
    <row r="1071" ht="12.7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P1071" s="1"/>
      <c r="Q1071" s="1"/>
      <c r="R1071" s="1"/>
      <c r="S1071" s="1"/>
      <c r="T1071" s="1"/>
      <c r="U1071" s="1"/>
      <c r="V1071" s="1"/>
      <c r="W1071" s="1"/>
    </row>
    <row r="1072" ht="12.7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P1072" s="1"/>
      <c r="Q1072" s="1"/>
      <c r="R1072" s="1"/>
      <c r="S1072" s="1"/>
      <c r="T1072" s="1"/>
      <c r="U1072" s="1"/>
      <c r="V1072" s="1"/>
      <c r="W1072" s="1"/>
    </row>
    <row r="1073" ht="12.7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P1073" s="1"/>
      <c r="Q1073" s="1"/>
      <c r="R1073" s="1"/>
      <c r="S1073" s="1"/>
      <c r="T1073" s="1"/>
      <c r="U1073" s="1"/>
      <c r="V1073" s="1"/>
      <c r="W1073" s="1"/>
    </row>
    <row r="1074" ht="12.7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P1074" s="1"/>
      <c r="Q1074" s="1"/>
      <c r="R1074" s="1"/>
      <c r="S1074" s="1"/>
      <c r="T1074" s="1"/>
      <c r="U1074" s="1"/>
      <c r="V1074" s="1"/>
      <c r="W1074" s="1"/>
    </row>
    <row r="1075" ht="12.7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P1075" s="1"/>
      <c r="Q1075" s="1"/>
      <c r="R1075" s="1"/>
      <c r="S1075" s="1"/>
      <c r="T1075" s="1"/>
      <c r="U1075" s="1"/>
      <c r="V1075" s="1"/>
      <c r="W1075" s="1"/>
    </row>
    <row r="1076" ht="12.7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P1076" s="1"/>
      <c r="Q1076" s="1"/>
      <c r="R1076" s="1"/>
      <c r="S1076" s="1"/>
      <c r="T1076" s="1"/>
      <c r="U1076" s="1"/>
      <c r="V1076" s="1"/>
      <c r="W1076" s="1"/>
    </row>
    <row r="1077" ht="12.7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P1077" s="1"/>
      <c r="Q1077" s="1"/>
      <c r="R1077" s="1"/>
      <c r="S1077" s="1"/>
      <c r="T1077" s="1"/>
      <c r="U1077" s="1"/>
      <c r="V1077" s="1"/>
      <c r="W1077" s="1"/>
    </row>
    <row r="1078" ht="12.7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P1078" s="1"/>
      <c r="Q1078" s="1"/>
      <c r="R1078" s="1"/>
      <c r="S1078" s="1"/>
      <c r="T1078" s="1"/>
      <c r="U1078" s="1"/>
      <c r="V1078" s="1"/>
      <c r="W1078" s="1"/>
    </row>
    <row r="1079" ht="12.7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P1079" s="1"/>
      <c r="Q1079" s="1"/>
      <c r="R1079" s="1"/>
      <c r="S1079" s="1"/>
      <c r="T1079" s="1"/>
      <c r="U1079" s="1"/>
      <c r="V1079" s="1"/>
      <c r="W1079" s="1"/>
    </row>
    <row r="1080" ht="12.7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P1080" s="1"/>
      <c r="Q1080" s="1"/>
      <c r="R1080" s="1"/>
      <c r="S1080" s="1"/>
      <c r="T1080" s="1"/>
      <c r="U1080" s="1"/>
      <c r="V1080" s="1"/>
      <c r="W1080" s="1"/>
    </row>
    <row r="1081" ht="12.7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P1081" s="1"/>
      <c r="Q1081" s="1"/>
      <c r="R1081" s="1"/>
      <c r="S1081" s="1"/>
      <c r="T1081" s="1"/>
      <c r="U1081" s="1"/>
      <c r="V1081" s="1"/>
      <c r="W1081" s="1"/>
    </row>
    <row r="1082" ht="12.7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P1082" s="1"/>
      <c r="Q1082" s="1"/>
      <c r="R1082" s="1"/>
      <c r="S1082" s="1"/>
      <c r="T1082" s="1"/>
      <c r="U1082" s="1"/>
      <c r="V1082" s="1"/>
      <c r="W1082" s="1"/>
    </row>
    <row r="1083" ht="12.7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P1083" s="1"/>
      <c r="Q1083" s="1"/>
      <c r="R1083" s="1"/>
      <c r="S1083" s="1"/>
      <c r="T1083" s="1"/>
      <c r="U1083" s="1"/>
      <c r="V1083" s="1"/>
      <c r="W1083" s="1"/>
    </row>
    <row r="1084" ht="12.7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P1084" s="1"/>
      <c r="Q1084" s="1"/>
      <c r="R1084" s="1"/>
      <c r="S1084" s="1"/>
      <c r="T1084" s="1"/>
      <c r="U1084" s="1"/>
      <c r="V1084" s="1"/>
      <c r="W1084" s="1"/>
    </row>
    <row r="1085" ht="12.7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P1085" s="1"/>
      <c r="Q1085" s="1"/>
      <c r="R1085" s="1"/>
      <c r="S1085" s="1"/>
      <c r="T1085" s="1"/>
      <c r="U1085" s="1"/>
      <c r="V1085" s="1"/>
      <c r="W1085" s="1"/>
    </row>
    <row r="1086" ht="12.7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P1086" s="1"/>
      <c r="Q1086" s="1"/>
      <c r="R1086" s="1"/>
      <c r="S1086" s="1"/>
      <c r="T1086" s="1"/>
      <c r="U1086" s="1"/>
      <c r="V1086" s="1"/>
      <c r="W1086" s="1"/>
    </row>
    <row r="1087" ht="12.7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P1087" s="1"/>
      <c r="Q1087" s="1"/>
      <c r="R1087" s="1"/>
      <c r="S1087" s="1"/>
      <c r="T1087" s="1"/>
      <c r="U1087" s="1"/>
      <c r="V1087" s="1"/>
      <c r="W1087" s="1"/>
    </row>
    <row r="1088" ht="12.7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P1088" s="1"/>
      <c r="Q1088" s="1"/>
      <c r="R1088" s="1"/>
      <c r="S1088" s="1"/>
      <c r="T1088" s="1"/>
      <c r="U1088" s="1"/>
      <c r="V1088" s="1"/>
      <c r="W1088" s="1"/>
    </row>
    <row r="1089" ht="12.7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P1089" s="1"/>
      <c r="Q1089" s="1"/>
      <c r="R1089" s="1"/>
      <c r="S1089" s="1"/>
      <c r="T1089" s="1"/>
      <c r="U1089" s="1"/>
      <c r="V1089" s="1"/>
      <c r="W1089" s="1"/>
    </row>
    <row r="1090" ht="12.7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P1090" s="1"/>
      <c r="Q1090" s="1"/>
      <c r="R1090" s="1"/>
      <c r="S1090" s="1"/>
      <c r="T1090" s="1"/>
      <c r="U1090" s="1"/>
      <c r="V1090" s="1"/>
      <c r="W1090" s="1"/>
    </row>
    <row r="1091" ht="12.7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P1091" s="1"/>
      <c r="Q1091" s="1"/>
      <c r="R1091" s="1"/>
      <c r="S1091" s="1"/>
      <c r="T1091" s="1"/>
      <c r="U1091" s="1"/>
      <c r="V1091" s="1"/>
      <c r="W1091" s="1"/>
    </row>
    <row r="1092" ht="12.7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P1092" s="1"/>
      <c r="Q1092" s="1"/>
      <c r="R1092" s="1"/>
      <c r="S1092" s="1"/>
      <c r="T1092" s="1"/>
      <c r="U1092" s="1"/>
      <c r="V1092" s="1"/>
      <c r="W1092" s="1"/>
    </row>
    <row r="1093" ht="12.7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P1093" s="1"/>
      <c r="Q1093" s="1"/>
      <c r="R1093" s="1"/>
      <c r="S1093" s="1"/>
      <c r="T1093" s="1"/>
      <c r="U1093" s="1"/>
      <c r="V1093" s="1"/>
      <c r="W1093" s="1"/>
    </row>
    <row r="1094" ht="12.7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P1094" s="1"/>
      <c r="Q1094" s="1"/>
      <c r="R1094" s="1"/>
      <c r="S1094" s="1"/>
      <c r="T1094" s="1"/>
      <c r="U1094" s="1"/>
      <c r="V1094" s="1"/>
      <c r="W1094" s="1"/>
    </row>
    <row r="1095" ht="12.7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P1095" s="1"/>
      <c r="Q1095" s="1"/>
      <c r="R1095" s="1"/>
      <c r="S1095" s="1"/>
      <c r="T1095" s="1"/>
      <c r="U1095" s="1"/>
      <c r="V1095" s="1"/>
      <c r="W1095" s="1"/>
    </row>
    <row r="1096" ht="12.7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P1096" s="1"/>
      <c r="Q1096" s="1"/>
      <c r="R1096" s="1"/>
      <c r="S1096" s="1"/>
      <c r="T1096" s="1"/>
      <c r="U1096" s="1"/>
      <c r="V1096" s="1"/>
      <c r="W1096" s="1"/>
    </row>
    <row r="1097" ht="12.7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P1097" s="1"/>
      <c r="Q1097" s="1"/>
      <c r="R1097" s="1"/>
      <c r="S1097" s="1"/>
      <c r="T1097" s="1"/>
      <c r="U1097" s="1"/>
      <c r="V1097" s="1"/>
      <c r="W1097" s="1"/>
    </row>
    <row r="1098" ht="12.7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P1098" s="1"/>
      <c r="Q1098" s="1"/>
      <c r="R1098" s="1"/>
      <c r="S1098" s="1"/>
      <c r="T1098" s="1"/>
      <c r="U1098" s="1"/>
      <c r="V1098" s="1"/>
      <c r="W1098" s="1"/>
    </row>
    <row r="1099" ht="12.7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P1099" s="1"/>
      <c r="Q1099" s="1"/>
      <c r="R1099" s="1"/>
      <c r="S1099" s="1"/>
      <c r="T1099" s="1"/>
      <c r="U1099" s="1"/>
      <c r="V1099" s="1"/>
      <c r="W1099" s="1"/>
    </row>
    <row r="1100" ht="12.7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P1100" s="1"/>
      <c r="Q1100" s="1"/>
      <c r="R1100" s="1"/>
      <c r="S1100" s="1"/>
      <c r="T1100" s="1"/>
      <c r="U1100" s="1"/>
      <c r="V1100" s="1"/>
      <c r="W1100" s="1"/>
    </row>
    <row r="1101" ht="12.7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P1101" s="1"/>
      <c r="Q1101" s="1"/>
      <c r="R1101" s="1"/>
      <c r="S1101" s="1"/>
      <c r="T1101" s="1"/>
      <c r="U1101" s="1"/>
      <c r="V1101" s="1"/>
      <c r="W1101" s="1"/>
    </row>
    <row r="1102" ht="12.7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P1102" s="1"/>
      <c r="Q1102" s="1"/>
      <c r="R1102" s="1"/>
      <c r="S1102" s="1"/>
      <c r="T1102" s="1"/>
      <c r="U1102" s="1"/>
      <c r="V1102" s="1"/>
      <c r="W1102" s="1"/>
    </row>
    <row r="1103" ht="12.7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P1103" s="1"/>
      <c r="Q1103" s="1"/>
      <c r="R1103" s="1"/>
      <c r="S1103" s="1"/>
      <c r="T1103" s="1"/>
      <c r="U1103" s="1"/>
      <c r="V1103" s="1"/>
      <c r="W1103" s="1"/>
    </row>
    <row r="1104" ht="12.7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P1104" s="1"/>
      <c r="Q1104" s="1"/>
      <c r="R1104" s="1"/>
      <c r="S1104" s="1"/>
      <c r="T1104" s="1"/>
      <c r="U1104" s="1"/>
      <c r="V1104" s="1"/>
      <c r="W1104" s="1"/>
    </row>
    <row r="1105" ht="12.7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P1105" s="1"/>
      <c r="Q1105" s="1"/>
      <c r="R1105" s="1"/>
      <c r="S1105" s="1"/>
      <c r="T1105" s="1"/>
      <c r="U1105" s="1"/>
      <c r="V1105" s="1"/>
      <c r="W1105" s="1"/>
    </row>
    <row r="1106" ht="12.7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P1106" s="1"/>
      <c r="Q1106" s="1"/>
      <c r="R1106" s="1"/>
      <c r="S1106" s="1"/>
      <c r="T1106" s="1"/>
      <c r="U1106" s="1"/>
      <c r="V1106" s="1"/>
      <c r="W1106" s="1"/>
    </row>
    <row r="1107" ht="12.7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P1107" s="1"/>
      <c r="Q1107" s="1"/>
      <c r="R1107" s="1"/>
      <c r="S1107" s="1"/>
      <c r="T1107" s="1"/>
      <c r="U1107" s="1"/>
      <c r="V1107" s="1"/>
      <c r="W1107" s="1"/>
    </row>
    <row r="1108" ht="12.7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P1108" s="1"/>
      <c r="Q1108" s="1"/>
      <c r="R1108" s="1"/>
      <c r="S1108" s="1"/>
      <c r="T1108" s="1"/>
      <c r="U1108" s="1"/>
      <c r="V1108" s="1"/>
      <c r="W1108" s="1"/>
    </row>
    <row r="1109" ht="12.7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P1109" s="1"/>
      <c r="Q1109" s="1"/>
      <c r="R1109" s="1"/>
      <c r="S1109" s="1"/>
      <c r="T1109" s="1"/>
      <c r="U1109" s="1"/>
      <c r="V1109" s="1"/>
      <c r="W1109" s="1"/>
    </row>
    <row r="1110" ht="12.7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P1110" s="1"/>
      <c r="Q1110" s="1"/>
      <c r="R1110" s="1"/>
      <c r="S1110" s="1"/>
      <c r="T1110" s="1"/>
      <c r="U1110" s="1"/>
      <c r="V1110" s="1"/>
      <c r="W1110" s="1"/>
    </row>
    <row r="1111" ht="12.7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P1111" s="1"/>
      <c r="Q1111" s="1"/>
      <c r="R1111" s="1"/>
      <c r="S1111" s="1"/>
      <c r="T1111" s="1"/>
      <c r="U1111" s="1"/>
      <c r="V1111" s="1"/>
      <c r="W1111" s="1"/>
    </row>
    <row r="1112" ht="12.7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P1112" s="1"/>
      <c r="Q1112" s="1"/>
      <c r="R1112" s="1"/>
      <c r="S1112" s="1"/>
      <c r="T1112" s="1"/>
      <c r="U1112" s="1"/>
      <c r="V1112" s="1"/>
      <c r="W1112" s="1"/>
    </row>
    <row r="1113" ht="12.7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P1113" s="1"/>
      <c r="Q1113" s="1"/>
      <c r="R1113" s="1"/>
      <c r="S1113" s="1"/>
      <c r="T1113" s="1"/>
      <c r="U1113" s="1"/>
      <c r="V1113" s="1"/>
      <c r="W1113" s="1"/>
    </row>
    <row r="1114" ht="12.7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P1114" s="1"/>
      <c r="Q1114" s="1"/>
      <c r="R1114" s="1"/>
      <c r="S1114" s="1"/>
      <c r="T1114" s="1"/>
      <c r="U1114" s="1"/>
      <c r="V1114" s="1"/>
      <c r="W1114" s="1"/>
    </row>
    <row r="1115" ht="12.7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P1115" s="1"/>
      <c r="Q1115" s="1"/>
      <c r="R1115" s="1"/>
      <c r="S1115" s="1"/>
      <c r="T1115" s="1"/>
      <c r="U1115" s="1"/>
      <c r="V1115" s="1"/>
      <c r="W1115" s="1"/>
    </row>
    <row r="1116" ht="12.7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P1116" s="1"/>
      <c r="Q1116" s="1"/>
      <c r="R1116" s="1"/>
      <c r="S1116" s="1"/>
      <c r="T1116" s="1"/>
      <c r="U1116" s="1"/>
      <c r="V1116" s="1"/>
      <c r="W1116" s="1"/>
    </row>
    <row r="1117" ht="12.7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P1117" s="1"/>
      <c r="Q1117" s="1"/>
      <c r="R1117" s="1"/>
      <c r="S1117" s="1"/>
      <c r="T1117" s="1"/>
      <c r="U1117" s="1"/>
      <c r="V1117" s="1"/>
      <c r="W1117" s="1"/>
    </row>
    <row r="1118" ht="12.7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P1118" s="1"/>
      <c r="Q1118" s="1"/>
      <c r="R1118" s="1"/>
      <c r="S1118" s="1"/>
      <c r="T1118" s="1"/>
      <c r="U1118" s="1"/>
      <c r="V1118" s="1"/>
      <c r="W1118" s="1"/>
    </row>
    <row r="1119" ht="12.7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P1119" s="1"/>
      <c r="Q1119" s="1"/>
      <c r="R1119" s="1"/>
      <c r="S1119" s="1"/>
      <c r="T1119" s="1"/>
      <c r="U1119" s="1"/>
      <c r="V1119" s="1"/>
      <c r="W1119" s="1"/>
    </row>
    <row r="1120" ht="12.7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P1120" s="1"/>
      <c r="Q1120" s="1"/>
      <c r="R1120" s="1"/>
      <c r="S1120" s="1"/>
      <c r="T1120" s="1"/>
      <c r="U1120" s="1"/>
      <c r="V1120" s="1"/>
      <c r="W1120" s="1"/>
    </row>
    <row r="1121" ht="12.7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P1121" s="1"/>
      <c r="Q1121" s="1"/>
      <c r="R1121" s="1"/>
      <c r="S1121" s="1"/>
      <c r="T1121" s="1"/>
      <c r="U1121" s="1"/>
      <c r="V1121" s="1"/>
      <c r="W1121" s="1"/>
    </row>
    <row r="1122" ht="12.7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P1122" s="1"/>
      <c r="Q1122" s="1"/>
      <c r="R1122" s="1"/>
      <c r="S1122" s="1"/>
      <c r="T1122" s="1"/>
      <c r="U1122" s="1"/>
      <c r="V1122" s="1"/>
      <c r="W1122" s="1"/>
    </row>
    <row r="1123" ht="12.7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P1123" s="1"/>
      <c r="Q1123" s="1"/>
      <c r="R1123" s="1"/>
      <c r="S1123" s="1"/>
      <c r="T1123" s="1"/>
      <c r="U1123" s="1"/>
      <c r="V1123" s="1"/>
      <c r="W1123" s="1"/>
    </row>
    <row r="1124" ht="12.7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P1124" s="1"/>
      <c r="Q1124" s="1"/>
      <c r="R1124" s="1"/>
      <c r="S1124" s="1"/>
      <c r="T1124" s="1"/>
      <c r="U1124" s="1"/>
      <c r="V1124" s="1"/>
      <c r="W1124" s="1"/>
    </row>
    <row r="1125" ht="12.7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P1125" s="1"/>
      <c r="Q1125" s="1"/>
      <c r="R1125" s="1"/>
      <c r="S1125" s="1"/>
      <c r="T1125" s="1"/>
      <c r="U1125" s="1"/>
      <c r="V1125" s="1"/>
      <c r="W1125" s="1"/>
    </row>
    <row r="1126" ht="12.7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P1126" s="1"/>
      <c r="Q1126" s="1"/>
      <c r="R1126" s="1"/>
      <c r="S1126" s="1"/>
      <c r="T1126" s="1"/>
      <c r="U1126" s="1"/>
      <c r="V1126" s="1"/>
      <c r="W1126" s="1"/>
    </row>
    <row r="1127" ht="12.7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P1127" s="1"/>
      <c r="Q1127" s="1"/>
      <c r="R1127" s="1"/>
      <c r="S1127" s="1"/>
      <c r="T1127" s="1"/>
      <c r="U1127" s="1"/>
      <c r="V1127" s="1"/>
      <c r="W1127" s="1"/>
    </row>
    <row r="1128" ht="12.7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P1128" s="1"/>
      <c r="Q1128" s="1"/>
      <c r="R1128" s="1"/>
      <c r="S1128" s="1"/>
      <c r="T1128" s="1"/>
      <c r="U1128" s="1"/>
      <c r="V1128" s="1"/>
      <c r="W1128" s="1"/>
    </row>
    <row r="1129" ht="12.7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P1129" s="1"/>
      <c r="Q1129" s="1"/>
      <c r="R1129" s="1"/>
      <c r="S1129" s="1"/>
      <c r="T1129" s="1"/>
      <c r="U1129" s="1"/>
      <c r="V1129" s="1"/>
      <c r="W1129" s="1"/>
    </row>
    <row r="1130" ht="12.7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P1130" s="1"/>
      <c r="Q1130" s="1"/>
      <c r="R1130" s="1"/>
      <c r="S1130" s="1"/>
      <c r="T1130" s="1"/>
      <c r="U1130" s="1"/>
      <c r="V1130" s="1"/>
      <c r="W1130" s="1"/>
    </row>
    <row r="1131" ht="12.7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P1131" s="1"/>
      <c r="Q1131" s="1"/>
      <c r="R1131" s="1"/>
      <c r="S1131" s="1"/>
      <c r="T1131" s="1"/>
      <c r="U1131" s="1"/>
      <c r="V1131" s="1"/>
      <c r="W1131" s="1"/>
    </row>
    <row r="1132" ht="12.7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P1132" s="1"/>
      <c r="Q1132" s="1"/>
      <c r="R1132" s="1"/>
      <c r="S1132" s="1"/>
      <c r="T1132" s="1"/>
      <c r="U1132" s="1"/>
      <c r="V1132" s="1"/>
      <c r="W1132" s="1"/>
    </row>
    <row r="1133" ht="12.7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P1133" s="1"/>
      <c r="Q1133" s="1"/>
      <c r="R1133" s="1"/>
      <c r="S1133" s="1"/>
      <c r="T1133" s="1"/>
      <c r="U1133" s="1"/>
      <c r="V1133" s="1"/>
      <c r="W1133" s="1"/>
    </row>
    <row r="1134" ht="12.7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P1134" s="1"/>
      <c r="Q1134" s="1"/>
      <c r="R1134" s="1"/>
      <c r="S1134" s="1"/>
      <c r="T1134" s="1"/>
      <c r="U1134" s="1"/>
      <c r="V1134" s="1"/>
      <c r="W1134" s="1"/>
    </row>
    <row r="1135" ht="12.7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P1135" s="1"/>
      <c r="Q1135" s="1"/>
      <c r="R1135" s="1"/>
      <c r="S1135" s="1"/>
      <c r="T1135" s="1"/>
      <c r="U1135" s="1"/>
      <c r="V1135" s="1"/>
      <c r="W1135" s="1"/>
    </row>
    <row r="1136" ht="12.7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P1136" s="1"/>
      <c r="Q1136" s="1"/>
      <c r="R1136" s="1"/>
      <c r="S1136" s="1"/>
      <c r="T1136" s="1"/>
      <c r="U1136" s="1"/>
      <c r="V1136" s="1"/>
      <c r="W1136" s="1"/>
    </row>
    <row r="1137" ht="12.7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P1137" s="1"/>
      <c r="Q1137" s="1"/>
      <c r="R1137" s="1"/>
      <c r="S1137" s="1"/>
      <c r="T1137" s="1"/>
      <c r="U1137" s="1"/>
      <c r="V1137" s="1"/>
      <c r="W1137" s="1"/>
    </row>
    <row r="1138" ht="12.7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P1138" s="1"/>
      <c r="Q1138" s="1"/>
      <c r="R1138" s="1"/>
      <c r="S1138" s="1"/>
      <c r="T1138" s="1"/>
      <c r="U1138" s="1"/>
      <c r="V1138" s="1"/>
      <c r="W1138" s="1"/>
    </row>
    <row r="1139" ht="12.7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P1139" s="1"/>
      <c r="Q1139" s="1"/>
      <c r="R1139" s="1"/>
      <c r="S1139" s="1"/>
      <c r="T1139" s="1"/>
      <c r="U1139" s="1"/>
      <c r="V1139" s="1"/>
      <c r="W1139" s="1"/>
    </row>
    <row r="1140" ht="12.7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P1140" s="1"/>
      <c r="Q1140" s="1"/>
      <c r="R1140" s="1"/>
      <c r="S1140" s="1"/>
      <c r="T1140" s="1"/>
      <c r="U1140" s="1"/>
      <c r="V1140" s="1"/>
      <c r="W1140" s="1"/>
    </row>
    <row r="1141" ht="12.7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P1141" s="1"/>
      <c r="Q1141" s="1"/>
      <c r="R1141" s="1"/>
      <c r="S1141" s="1"/>
      <c r="T1141" s="1"/>
      <c r="U1141" s="1"/>
      <c r="V1141" s="1"/>
      <c r="W1141" s="1"/>
    </row>
    <row r="1142" ht="12.7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P1142" s="1"/>
      <c r="Q1142" s="1"/>
      <c r="R1142" s="1"/>
      <c r="S1142" s="1"/>
      <c r="T1142" s="1"/>
      <c r="U1142" s="1"/>
      <c r="V1142" s="1"/>
      <c r="W1142" s="1"/>
    </row>
    <row r="1143" ht="12.7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P1143" s="1"/>
      <c r="Q1143" s="1"/>
      <c r="R1143" s="1"/>
      <c r="S1143" s="1"/>
      <c r="T1143" s="1"/>
      <c r="U1143" s="1"/>
      <c r="V1143" s="1"/>
      <c r="W1143" s="1"/>
    </row>
    <row r="1144" ht="12.7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P1144" s="1"/>
      <c r="Q1144" s="1"/>
      <c r="R1144" s="1"/>
      <c r="S1144" s="1"/>
      <c r="T1144" s="1"/>
      <c r="U1144" s="1"/>
      <c r="V1144" s="1"/>
      <c r="W1144" s="1"/>
    </row>
    <row r="1145" ht="12.7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P1145" s="1"/>
      <c r="Q1145" s="1"/>
      <c r="R1145" s="1"/>
      <c r="S1145" s="1"/>
      <c r="T1145" s="1"/>
      <c r="U1145" s="1"/>
      <c r="V1145" s="1"/>
      <c r="W1145" s="1"/>
    </row>
    <row r="1146" ht="12.7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P1146" s="1"/>
      <c r="Q1146" s="1"/>
      <c r="R1146" s="1"/>
      <c r="S1146" s="1"/>
      <c r="T1146" s="1"/>
      <c r="U1146" s="1"/>
      <c r="V1146" s="1"/>
      <c r="W1146" s="1"/>
    </row>
    <row r="1147" ht="12.7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P1147" s="1"/>
      <c r="Q1147" s="1"/>
      <c r="R1147" s="1"/>
      <c r="S1147" s="1"/>
      <c r="T1147" s="1"/>
      <c r="U1147" s="1"/>
      <c r="V1147" s="1"/>
      <c r="W1147" s="1"/>
    </row>
    <row r="1148" ht="12.7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P1148" s="1"/>
      <c r="Q1148" s="1"/>
      <c r="R1148" s="1"/>
      <c r="S1148" s="1"/>
      <c r="T1148" s="1"/>
      <c r="U1148" s="1"/>
      <c r="V1148" s="1"/>
      <c r="W1148" s="1"/>
    </row>
    <row r="1149" ht="12.7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P1149" s="1"/>
      <c r="Q1149" s="1"/>
      <c r="R1149" s="1"/>
      <c r="S1149" s="1"/>
      <c r="T1149" s="1"/>
      <c r="U1149" s="1"/>
      <c r="V1149" s="1"/>
      <c r="W1149" s="1"/>
    </row>
    <row r="1150" ht="12.7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P1150" s="1"/>
      <c r="Q1150" s="1"/>
      <c r="R1150" s="1"/>
      <c r="S1150" s="1"/>
      <c r="T1150" s="1"/>
      <c r="U1150" s="1"/>
      <c r="V1150" s="1"/>
      <c r="W1150" s="1"/>
    </row>
    <row r="1151" ht="12.7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P1151" s="1"/>
      <c r="Q1151" s="1"/>
      <c r="R1151" s="1"/>
      <c r="S1151" s="1"/>
      <c r="T1151" s="1"/>
      <c r="U1151" s="1"/>
      <c r="V1151" s="1"/>
      <c r="W1151" s="1"/>
    </row>
    <row r="1152" ht="12.7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P1152" s="1"/>
      <c r="Q1152" s="1"/>
      <c r="R1152" s="1"/>
      <c r="S1152" s="1"/>
      <c r="T1152" s="1"/>
      <c r="U1152" s="1"/>
      <c r="V1152" s="1"/>
      <c r="W1152" s="1"/>
    </row>
    <row r="1153" ht="12.7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P1153" s="1"/>
      <c r="Q1153" s="1"/>
      <c r="R1153" s="1"/>
      <c r="S1153" s="1"/>
      <c r="T1153" s="1"/>
      <c r="U1153" s="1"/>
      <c r="V1153" s="1"/>
      <c r="W1153" s="1"/>
    </row>
    <row r="1154" ht="12.7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P1154" s="1"/>
      <c r="Q1154" s="1"/>
      <c r="R1154" s="1"/>
      <c r="S1154" s="1"/>
      <c r="T1154" s="1"/>
      <c r="U1154" s="1"/>
      <c r="V1154" s="1"/>
      <c r="W1154" s="1"/>
    </row>
    <row r="1155" ht="12.7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P1155" s="1"/>
      <c r="Q1155" s="1"/>
      <c r="R1155" s="1"/>
      <c r="S1155" s="1"/>
      <c r="T1155" s="1"/>
      <c r="U1155" s="1"/>
      <c r="V1155" s="1"/>
      <c r="W1155" s="1"/>
    </row>
    <row r="1156" ht="12.7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P1156" s="1"/>
      <c r="Q1156" s="1"/>
      <c r="R1156" s="1"/>
      <c r="S1156" s="1"/>
      <c r="T1156" s="1"/>
      <c r="U1156" s="1"/>
      <c r="V1156" s="1"/>
      <c r="W1156" s="1"/>
    </row>
    <row r="1157" ht="12.7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P1157" s="1"/>
      <c r="Q1157" s="1"/>
      <c r="R1157" s="1"/>
      <c r="S1157" s="1"/>
      <c r="T1157" s="1"/>
      <c r="U1157" s="1"/>
      <c r="V1157" s="1"/>
      <c r="W1157" s="1"/>
    </row>
    <row r="1158" ht="12.7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P1158" s="1"/>
      <c r="Q1158" s="1"/>
      <c r="R1158" s="1"/>
      <c r="S1158" s="1"/>
      <c r="T1158" s="1"/>
      <c r="U1158" s="1"/>
      <c r="V1158" s="1"/>
      <c r="W1158" s="1"/>
    </row>
    <row r="1159" ht="12.7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P1159" s="1"/>
      <c r="Q1159" s="1"/>
      <c r="R1159" s="1"/>
      <c r="S1159" s="1"/>
      <c r="T1159" s="1"/>
      <c r="U1159" s="1"/>
      <c r="V1159" s="1"/>
      <c r="W1159" s="1"/>
    </row>
    <row r="1160" ht="12.7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P1160" s="1"/>
      <c r="Q1160" s="1"/>
      <c r="R1160" s="1"/>
      <c r="S1160" s="1"/>
      <c r="T1160" s="1"/>
      <c r="U1160" s="1"/>
      <c r="V1160" s="1"/>
      <c r="W1160" s="1"/>
    </row>
    <row r="1161" ht="12.7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P1161" s="1"/>
      <c r="Q1161" s="1"/>
      <c r="R1161" s="1"/>
      <c r="S1161" s="1"/>
      <c r="T1161" s="1"/>
      <c r="U1161" s="1"/>
      <c r="V1161" s="1"/>
      <c r="W1161" s="1"/>
    </row>
    <row r="1162" ht="12.7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P1162" s="1"/>
      <c r="Q1162" s="1"/>
      <c r="R1162" s="1"/>
      <c r="S1162" s="1"/>
      <c r="T1162" s="1"/>
      <c r="U1162" s="1"/>
      <c r="V1162" s="1"/>
      <c r="W1162" s="1"/>
    </row>
    <row r="1163" ht="12.7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P1163" s="1"/>
      <c r="Q1163" s="1"/>
      <c r="R1163" s="1"/>
      <c r="S1163" s="1"/>
      <c r="T1163" s="1"/>
      <c r="U1163" s="1"/>
      <c r="V1163" s="1"/>
      <c r="W1163" s="1"/>
    </row>
    <row r="1164" ht="12.7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P1164" s="1"/>
      <c r="Q1164" s="1"/>
      <c r="R1164" s="1"/>
      <c r="S1164" s="1"/>
      <c r="T1164" s="1"/>
      <c r="U1164" s="1"/>
      <c r="V1164" s="1"/>
      <c r="W1164" s="1"/>
    </row>
    <row r="1165" ht="12.7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P1165" s="1"/>
      <c r="Q1165" s="1"/>
      <c r="R1165" s="1"/>
      <c r="S1165" s="1"/>
      <c r="T1165" s="1"/>
      <c r="U1165" s="1"/>
      <c r="V1165" s="1"/>
      <c r="W1165" s="1"/>
    </row>
    <row r="1166" ht="12.7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P1166" s="1"/>
      <c r="Q1166" s="1"/>
      <c r="R1166" s="1"/>
      <c r="S1166" s="1"/>
      <c r="T1166" s="1"/>
      <c r="U1166" s="1"/>
      <c r="V1166" s="1"/>
      <c r="W1166" s="1"/>
    </row>
    <row r="1167" ht="12.7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P1167" s="1"/>
      <c r="Q1167" s="1"/>
      <c r="R1167" s="1"/>
      <c r="S1167" s="1"/>
      <c r="T1167" s="1"/>
      <c r="U1167" s="1"/>
      <c r="V1167" s="1"/>
      <c r="W1167" s="1"/>
    </row>
    <row r="1168" ht="12.7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P1168" s="1"/>
      <c r="Q1168" s="1"/>
      <c r="R1168" s="1"/>
      <c r="S1168" s="1"/>
      <c r="T1168" s="1"/>
      <c r="U1168" s="1"/>
      <c r="V1168" s="1"/>
      <c r="W1168" s="1"/>
    </row>
    <row r="1169" ht="12.7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P1169" s="1"/>
      <c r="Q1169" s="1"/>
      <c r="R1169" s="1"/>
      <c r="S1169" s="1"/>
      <c r="T1169" s="1"/>
      <c r="U1169" s="1"/>
      <c r="V1169" s="1"/>
      <c r="W1169" s="1"/>
    </row>
    <row r="1170" ht="12.7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P1170" s="1"/>
      <c r="Q1170" s="1"/>
      <c r="R1170" s="1"/>
      <c r="S1170" s="1"/>
      <c r="T1170" s="1"/>
      <c r="U1170" s="1"/>
      <c r="V1170" s="1"/>
      <c r="W1170" s="1"/>
    </row>
    <row r="1171" ht="12.7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P1171" s="1"/>
      <c r="Q1171" s="1"/>
      <c r="R1171" s="1"/>
      <c r="S1171" s="1"/>
      <c r="T1171" s="1"/>
      <c r="U1171" s="1"/>
      <c r="V1171" s="1"/>
      <c r="W1171" s="1"/>
    </row>
    <row r="1172" ht="12.7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P1172" s="1"/>
      <c r="Q1172" s="1"/>
      <c r="R1172" s="1"/>
      <c r="S1172" s="1"/>
      <c r="T1172" s="1"/>
      <c r="U1172" s="1"/>
      <c r="V1172" s="1"/>
      <c r="W1172" s="1"/>
    </row>
    <row r="1173" ht="12.7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P1173" s="1"/>
      <c r="Q1173" s="1"/>
      <c r="R1173" s="1"/>
      <c r="S1173" s="1"/>
      <c r="T1173" s="1"/>
      <c r="U1173" s="1"/>
      <c r="V1173" s="1"/>
      <c r="W1173" s="1"/>
    </row>
    <row r="1174" ht="12.7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P1174" s="1"/>
      <c r="Q1174" s="1"/>
      <c r="R1174" s="1"/>
      <c r="S1174" s="1"/>
      <c r="T1174" s="1"/>
      <c r="U1174" s="1"/>
      <c r="V1174" s="1"/>
      <c r="W1174" s="1"/>
    </row>
    <row r="1175" ht="12.7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P1175" s="1"/>
      <c r="Q1175" s="1"/>
      <c r="R1175" s="1"/>
      <c r="S1175" s="1"/>
      <c r="T1175" s="1"/>
      <c r="U1175" s="1"/>
      <c r="V1175" s="1"/>
      <c r="W1175" s="1"/>
    </row>
    <row r="1176" ht="12.7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P1176" s="1"/>
      <c r="Q1176" s="1"/>
      <c r="R1176" s="1"/>
      <c r="S1176" s="1"/>
      <c r="T1176" s="1"/>
      <c r="U1176" s="1"/>
      <c r="V1176" s="1"/>
      <c r="W1176" s="1"/>
    </row>
    <row r="1177" ht="12.7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P1177" s="1"/>
      <c r="Q1177" s="1"/>
      <c r="R1177" s="1"/>
      <c r="S1177" s="1"/>
      <c r="T1177" s="1"/>
      <c r="U1177" s="1"/>
      <c r="V1177" s="1"/>
      <c r="W1177" s="1"/>
    </row>
    <row r="1178" ht="12.7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P1178" s="1"/>
      <c r="Q1178" s="1"/>
      <c r="R1178" s="1"/>
      <c r="S1178" s="1"/>
      <c r="T1178" s="1"/>
      <c r="U1178" s="1"/>
      <c r="V1178" s="1"/>
      <c r="W1178" s="1"/>
    </row>
    <row r="1179" ht="12.7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P1179" s="1"/>
      <c r="Q1179" s="1"/>
      <c r="R1179" s="1"/>
      <c r="S1179" s="1"/>
      <c r="T1179" s="1"/>
      <c r="U1179" s="1"/>
      <c r="V1179" s="1"/>
      <c r="W1179" s="1"/>
    </row>
    <row r="1180" ht="12.7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P1180" s="1"/>
      <c r="Q1180" s="1"/>
      <c r="R1180" s="1"/>
      <c r="S1180" s="1"/>
      <c r="T1180" s="1"/>
      <c r="U1180" s="1"/>
      <c r="V1180" s="1"/>
      <c r="W1180" s="1"/>
    </row>
    <row r="1181" ht="12.7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P1181" s="1"/>
      <c r="Q1181" s="1"/>
      <c r="R1181" s="1"/>
      <c r="S1181" s="1"/>
      <c r="T1181" s="1"/>
      <c r="U1181" s="1"/>
      <c r="V1181" s="1"/>
      <c r="W1181" s="1"/>
    </row>
    <row r="1182" ht="12.7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P1182" s="1"/>
      <c r="Q1182" s="1"/>
      <c r="R1182" s="1"/>
      <c r="S1182" s="1"/>
      <c r="T1182" s="1"/>
      <c r="U1182" s="1"/>
      <c r="V1182" s="1"/>
      <c r="W1182" s="1"/>
    </row>
    <row r="1183" ht="12.7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P1183" s="1"/>
      <c r="Q1183" s="1"/>
      <c r="R1183" s="1"/>
      <c r="S1183" s="1"/>
      <c r="T1183" s="1"/>
      <c r="U1183" s="1"/>
      <c r="V1183" s="1"/>
      <c r="W1183" s="1"/>
    </row>
    <row r="1184" ht="12.7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P1184" s="1"/>
      <c r="Q1184" s="1"/>
      <c r="R1184" s="1"/>
      <c r="S1184" s="1"/>
      <c r="T1184" s="1"/>
      <c r="U1184" s="1"/>
      <c r="V1184" s="1"/>
      <c r="W1184" s="1"/>
    </row>
    <row r="1185" ht="12.7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P1185" s="1"/>
      <c r="Q1185" s="1"/>
      <c r="R1185" s="1"/>
      <c r="S1185" s="1"/>
      <c r="T1185" s="1"/>
      <c r="U1185" s="1"/>
      <c r="V1185" s="1"/>
      <c r="W1185" s="1"/>
    </row>
    <row r="1186" ht="12.7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P1186" s="1"/>
      <c r="Q1186" s="1"/>
      <c r="R1186" s="1"/>
      <c r="S1186" s="1"/>
      <c r="T1186" s="1"/>
      <c r="U1186" s="1"/>
      <c r="V1186" s="1"/>
      <c r="W1186" s="1"/>
    </row>
    <row r="1187" ht="12.7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P1187" s="1"/>
      <c r="Q1187" s="1"/>
      <c r="R1187" s="1"/>
      <c r="S1187" s="1"/>
      <c r="T1187" s="1"/>
      <c r="U1187" s="1"/>
      <c r="V1187" s="1"/>
      <c r="W1187" s="1"/>
    </row>
    <row r="1188" ht="12.7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P1188" s="1"/>
      <c r="Q1188" s="1"/>
      <c r="R1188" s="1"/>
      <c r="S1188" s="1"/>
      <c r="T1188" s="1"/>
      <c r="U1188" s="1"/>
      <c r="V1188" s="1"/>
      <c r="W1188" s="1"/>
    </row>
    <row r="1189" ht="12.7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P1189" s="1"/>
      <c r="Q1189" s="1"/>
      <c r="R1189" s="1"/>
      <c r="S1189" s="1"/>
      <c r="T1189" s="1"/>
      <c r="U1189" s="1"/>
      <c r="V1189" s="1"/>
      <c r="W1189" s="1"/>
    </row>
    <row r="1190" ht="12.7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P1190" s="1"/>
      <c r="Q1190" s="1"/>
      <c r="R1190" s="1"/>
      <c r="S1190" s="1"/>
      <c r="T1190" s="1"/>
      <c r="U1190" s="1"/>
      <c r="V1190" s="1"/>
      <c r="W1190" s="1"/>
    </row>
    <row r="1191" ht="12.7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P1191" s="1"/>
      <c r="Q1191" s="1"/>
      <c r="R1191" s="1"/>
      <c r="S1191" s="1"/>
      <c r="T1191" s="1"/>
      <c r="U1191" s="1"/>
      <c r="V1191" s="1"/>
      <c r="W1191" s="1"/>
    </row>
    <row r="1192" ht="12.7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P1192" s="1"/>
      <c r="Q1192" s="1"/>
      <c r="R1192" s="1"/>
      <c r="S1192" s="1"/>
      <c r="T1192" s="1"/>
      <c r="U1192" s="1"/>
      <c r="V1192" s="1"/>
      <c r="W1192" s="1"/>
    </row>
    <row r="1193" ht="12.7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P1193" s="1"/>
      <c r="Q1193" s="1"/>
      <c r="R1193" s="1"/>
      <c r="S1193" s="1"/>
      <c r="T1193" s="1"/>
      <c r="U1193" s="1"/>
      <c r="V1193" s="1"/>
      <c r="W1193" s="1"/>
    </row>
    <row r="1194" ht="12.7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P1194" s="1"/>
      <c r="Q1194" s="1"/>
      <c r="R1194" s="1"/>
      <c r="S1194" s="1"/>
      <c r="T1194" s="1"/>
      <c r="U1194" s="1"/>
      <c r="V1194" s="1"/>
      <c r="W1194" s="1"/>
    </row>
    <row r="1195" ht="12.7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P1195" s="1"/>
      <c r="Q1195" s="1"/>
      <c r="R1195" s="1"/>
      <c r="S1195" s="1"/>
      <c r="T1195" s="1"/>
      <c r="U1195" s="1"/>
      <c r="V1195" s="1"/>
      <c r="W1195" s="1"/>
    </row>
    <row r="1196" ht="12.7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P1196" s="1"/>
      <c r="Q1196" s="1"/>
      <c r="R1196" s="1"/>
      <c r="S1196" s="1"/>
      <c r="T1196" s="1"/>
      <c r="U1196" s="1"/>
      <c r="V1196" s="1"/>
      <c r="W1196" s="1"/>
    </row>
    <row r="1197" ht="12.7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P1197" s="1"/>
      <c r="Q1197" s="1"/>
      <c r="R1197" s="1"/>
      <c r="S1197" s="1"/>
      <c r="T1197" s="1"/>
      <c r="U1197" s="1"/>
      <c r="V1197" s="1"/>
      <c r="W1197" s="1"/>
    </row>
    <row r="1198" ht="12.7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P1198" s="1"/>
      <c r="Q1198" s="1"/>
      <c r="R1198" s="1"/>
      <c r="S1198" s="1"/>
      <c r="T1198" s="1"/>
      <c r="U1198" s="1"/>
      <c r="V1198" s="1"/>
      <c r="W1198" s="1"/>
    </row>
    <row r="1199" ht="12.7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P1199" s="1"/>
      <c r="Q1199" s="1"/>
      <c r="R1199" s="1"/>
      <c r="S1199" s="1"/>
      <c r="T1199" s="1"/>
      <c r="U1199" s="1"/>
      <c r="V1199" s="1"/>
      <c r="W1199" s="1"/>
    </row>
    <row r="1200" ht="12.7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P1200" s="1"/>
      <c r="Q1200" s="1"/>
      <c r="R1200" s="1"/>
      <c r="S1200" s="1"/>
      <c r="T1200" s="1"/>
      <c r="U1200" s="1"/>
      <c r="V1200" s="1"/>
      <c r="W1200" s="1"/>
    </row>
    <row r="1201" ht="12.7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P1201" s="1"/>
      <c r="Q1201" s="1"/>
      <c r="R1201" s="1"/>
      <c r="S1201" s="1"/>
      <c r="T1201" s="1"/>
      <c r="U1201" s="1"/>
      <c r="V1201" s="1"/>
      <c r="W1201" s="1"/>
    </row>
    <row r="1202" ht="12.7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P1202" s="1"/>
      <c r="Q1202" s="1"/>
      <c r="R1202" s="1"/>
      <c r="S1202" s="1"/>
      <c r="T1202" s="1"/>
      <c r="U1202" s="1"/>
      <c r="V1202" s="1"/>
      <c r="W1202" s="1"/>
    </row>
    <row r="1203" ht="12.7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P1203" s="1"/>
      <c r="Q1203" s="1"/>
      <c r="R1203" s="1"/>
      <c r="S1203" s="1"/>
      <c r="T1203" s="1"/>
      <c r="U1203" s="1"/>
      <c r="V1203" s="1"/>
      <c r="W1203" s="1"/>
    </row>
    <row r="1204" ht="12.7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P1204" s="1"/>
      <c r="Q1204" s="1"/>
      <c r="R1204" s="1"/>
      <c r="S1204" s="1"/>
      <c r="T1204" s="1"/>
      <c r="U1204" s="1"/>
      <c r="V1204" s="1"/>
      <c r="W1204" s="1"/>
    </row>
    <row r="1205" ht="12.7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P1205" s="1"/>
      <c r="Q1205" s="1"/>
      <c r="R1205" s="1"/>
      <c r="S1205" s="1"/>
      <c r="T1205" s="1"/>
      <c r="U1205" s="1"/>
      <c r="V1205" s="1"/>
      <c r="W1205" s="1"/>
    </row>
    <row r="1206" ht="12.7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P1206" s="1"/>
      <c r="Q1206" s="1"/>
      <c r="R1206" s="1"/>
      <c r="S1206" s="1"/>
      <c r="T1206" s="1"/>
      <c r="U1206" s="1"/>
      <c r="V1206" s="1"/>
      <c r="W1206" s="1"/>
    </row>
    <row r="1207" ht="12.7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P1207" s="1"/>
      <c r="Q1207" s="1"/>
      <c r="R1207" s="1"/>
      <c r="S1207" s="1"/>
      <c r="T1207" s="1"/>
      <c r="U1207" s="1"/>
      <c r="V1207" s="1"/>
      <c r="W1207" s="1"/>
    </row>
    <row r="1208" ht="12.7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P1208" s="1"/>
      <c r="Q1208" s="1"/>
      <c r="R1208" s="1"/>
      <c r="S1208" s="1"/>
      <c r="T1208" s="1"/>
      <c r="U1208" s="1"/>
      <c r="V1208" s="1"/>
      <c r="W1208" s="1"/>
    </row>
    <row r="1209" ht="12.7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P1209" s="1"/>
      <c r="Q1209" s="1"/>
      <c r="R1209" s="1"/>
      <c r="S1209" s="1"/>
      <c r="T1209" s="1"/>
      <c r="U1209" s="1"/>
      <c r="V1209" s="1"/>
      <c r="W1209" s="1"/>
    </row>
    <row r="1210" ht="12.7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P1210" s="1"/>
      <c r="Q1210" s="1"/>
      <c r="R1210" s="1"/>
      <c r="S1210" s="1"/>
      <c r="T1210" s="1"/>
      <c r="U1210" s="1"/>
      <c r="V1210" s="1"/>
      <c r="W1210" s="1"/>
    </row>
    <row r="1211" ht="12.7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P1211" s="1"/>
      <c r="Q1211" s="1"/>
      <c r="R1211" s="1"/>
      <c r="S1211" s="1"/>
      <c r="T1211" s="1"/>
      <c r="U1211" s="1"/>
      <c r="V1211" s="1"/>
      <c r="W1211" s="1"/>
    </row>
    <row r="1212" ht="12.7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P1212" s="1"/>
      <c r="Q1212" s="1"/>
      <c r="R1212" s="1"/>
      <c r="S1212" s="1"/>
      <c r="T1212" s="1"/>
      <c r="U1212" s="1"/>
      <c r="V1212" s="1"/>
      <c r="W1212" s="1"/>
    </row>
    <row r="1213" ht="12.7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P1213" s="1"/>
      <c r="Q1213" s="1"/>
      <c r="R1213" s="1"/>
      <c r="S1213" s="1"/>
      <c r="T1213" s="1"/>
      <c r="U1213" s="1"/>
      <c r="V1213" s="1"/>
      <c r="W1213" s="1"/>
    </row>
    <row r="1214" ht="12.7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P1214" s="1"/>
      <c r="Q1214" s="1"/>
      <c r="R1214" s="1"/>
      <c r="S1214" s="1"/>
      <c r="T1214" s="1"/>
      <c r="U1214" s="1"/>
      <c r="V1214" s="1"/>
      <c r="W1214" s="1"/>
    </row>
    <row r="1215" ht="12.7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P1215" s="1"/>
      <c r="Q1215" s="1"/>
      <c r="R1215" s="1"/>
      <c r="S1215" s="1"/>
      <c r="T1215" s="1"/>
      <c r="U1215" s="1"/>
      <c r="V1215" s="1"/>
      <c r="W1215" s="1"/>
    </row>
    <row r="1216" ht="12.7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P1216" s="1"/>
      <c r="Q1216" s="1"/>
      <c r="R1216" s="1"/>
      <c r="S1216" s="1"/>
      <c r="T1216" s="1"/>
      <c r="U1216" s="1"/>
      <c r="V1216" s="1"/>
      <c r="W1216" s="1"/>
    </row>
    <row r="1217" ht="12.7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P1217" s="1"/>
      <c r="Q1217" s="1"/>
      <c r="R1217" s="1"/>
      <c r="S1217" s="1"/>
      <c r="T1217" s="1"/>
      <c r="U1217" s="1"/>
      <c r="V1217" s="1"/>
      <c r="W1217" s="1"/>
    </row>
    <row r="1218" ht="12.7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P1218" s="1"/>
      <c r="Q1218" s="1"/>
      <c r="R1218" s="1"/>
      <c r="S1218" s="1"/>
      <c r="T1218" s="1"/>
      <c r="U1218" s="1"/>
      <c r="V1218" s="1"/>
      <c r="W1218" s="1"/>
    </row>
    <row r="1219" ht="12.7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P1219" s="1"/>
      <c r="Q1219" s="1"/>
      <c r="R1219" s="1"/>
      <c r="S1219" s="1"/>
      <c r="T1219" s="1"/>
      <c r="U1219" s="1"/>
      <c r="V1219" s="1"/>
      <c r="W1219" s="1"/>
    </row>
    <row r="1220" ht="12.7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P1220" s="1"/>
      <c r="Q1220" s="1"/>
      <c r="R1220" s="1"/>
      <c r="S1220" s="1"/>
      <c r="T1220" s="1"/>
      <c r="U1220" s="1"/>
      <c r="V1220" s="1"/>
      <c r="W1220" s="1"/>
    </row>
    <row r="1221" ht="12.7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P1221" s="1"/>
      <c r="Q1221" s="1"/>
      <c r="R1221" s="1"/>
      <c r="S1221" s="1"/>
      <c r="T1221" s="1"/>
      <c r="U1221" s="1"/>
      <c r="V1221" s="1"/>
      <c r="W1221" s="1"/>
    </row>
    <row r="1222" ht="12.7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P1222" s="1"/>
      <c r="Q1222" s="1"/>
      <c r="R1222" s="1"/>
      <c r="S1222" s="1"/>
      <c r="T1222" s="1"/>
      <c r="U1222" s="1"/>
      <c r="V1222" s="1"/>
      <c r="W1222" s="1"/>
    </row>
    <row r="1223" ht="12.7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P1223" s="1"/>
      <c r="Q1223" s="1"/>
      <c r="R1223" s="1"/>
      <c r="S1223" s="1"/>
      <c r="T1223" s="1"/>
      <c r="U1223" s="1"/>
      <c r="V1223" s="1"/>
      <c r="W1223" s="1"/>
    </row>
    <row r="1224" ht="12.7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P1224" s="1"/>
      <c r="Q1224" s="1"/>
      <c r="R1224" s="1"/>
      <c r="S1224" s="1"/>
      <c r="T1224" s="1"/>
      <c r="U1224" s="1"/>
      <c r="V1224" s="1"/>
      <c r="W1224" s="1"/>
    </row>
    <row r="1225" ht="12.7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P1225" s="1"/>
      <c r="Q1225" s="1"/>
      <c r="R1225" s="1"/>
      <c r="S1225" s="1"/>
      <c r="T1225" s="1"/>
      <c r="U1225" s="1"/>
      <c r="V1225" s="1"/>
      <c r="W1225" s="1"/>
    </row>
    <row r="1226" ht="12.7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P1226" s="1"/>
      <c r="Q1226" s="1"/>
      <c r="R1226" s="1"/>
      <c r="S1226" s="1"/>
      <c r="T1226" s="1"/>
      <c r="U1226" s="1"/>
      <c r="V1226" s="1"/>
      <c r="W1226" s="1"/>
    </row>
    <row r="1227" ht="12.7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P1227" s="1"/>
      <c r="Q1227" s="1"/>
      <c r="R1227" s="1"/>
      <c r="S1227" s="1"/>
      <c r="T1227" s="1"/>
      <c r="U1227" s="1"/>
      <c r="V1227" s="1"/>
      <c r="W1227" s="1"/>
    </row>
    <row r="1228" ht="12.7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P1228" s="1"/>
      <c r="Q1228" s="1"/>
      <c r="R1228" s="1"/>
      <c r="S1228" s="1"/>
      <c r="T1228" s="1"/>
      <c r="U1228" s="1"/>
      <c r="V1228" s="1"/>
      <c r="W1228" s="1"/>
    </row>
    <row r="1229" ht="12.7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P1229" s="1"/>
      <c r="Q1229" s="1"/>
      <c r="R1229" s="1"/>
      <c r="S1229" s="1"/>
      <c r="T1229" s="1"/>
      <c r="U1229" s="1"/>
      <c r="V1229" s="1"/>
      <c r="W1229" s="1"/>
    </row>
    <row r="1230" ht="12.7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P1230" s="1"/>
      <c r="Q1230" s="1"/>
      <c r="R1230" s="1"/>
      <c r="S1230" s="1"/>
      <c r="T1230" s="1"/>
      <c r="U1230" s="1"/>
      <c r="V1230" s="1"/>
      <c r="W1230" s="1"/>
    </row>
    <row r="1231" ht="12.7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P1231" s="1"/>
      <c r="Q1231" s="1"/>
      <c r="R1231" s="1"/>
      <c r="S1231" s="1"/>
      <c r="T1231" s="1"/>
      <c r="U1231" s="1"/>
      <c r="V1231" s="1"/>
      <c r="W1231" s="1"/>
    </row>
    <row r="1232" ht="12.7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P1232" s="1"/>
      <c r="Q1232" s="1"/>
      <c r="R1232" s="1"/>
      <c r="S1232" s="1"/>
      <c r="T1232" s="1"/>
      <c r="U1232" s="1"/>
      <c r="V1232" s="1"/>
      <c r="W1232" s="1"/>
    </row>
    <row r="1233" ht="12.7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P1233" s="1"/>
      <c r="Q1233" s="1"/>
      <c r="R1233" s="1"/>
      <c r="S1233" s="1"/>
      <c r="T1233" s="1"/>
      <c r="U1233" s="1"/>
      <c r="V1233" s="1"/>
      <c r="W1233" s="1"/>
    </row>
    <row r="1234" ht="12.7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P1234" s="1"/>
      <c r="Q1234" s="1"/>
      <c r="R1234" s="1"/>
      <c r="S1234" s="1"/>
      <c r="T1234" s="1"/>
      <c r="U1234" s="1"/>
      <c r="V1234" s="1"/>
      <c r="W1234" s="1"/>
    </row>
    <row r="1235" ht="12.7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P1235" s="1"/>
      <c r="Q1235" s="1"/>
      <c r="R1235" s="1"/>
      <c r="S1235" s="1"/>
      <c r="T1235" s="1"/>
      <c r="U1235" s="1"/>
      <c r="V1235" s="1"/>
      <c r="W1235" s="1"/>
    </row>
    <row r="1236" ht="12.7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P1236" s="1"/>
      <c r="Q1236" s="1"/>
      <c r="R1236" s="1"/>
      <c r="S1236" s="1"/>
      <c r="T1236" s="1"/>
      <c r="U1236" s="1"/>
      <c r="V1236" s="1"/>
      <c r="W1236" s="1"/>
    </row>
    <row r="1237" ht="12.7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P1237" s="1"/>
      <c r="Q1237" s="1"/>
      <c r="R1237" s="1"/>
      <c r="S1237" s="1"/>
      <c r="T1237" s="1"/>
      <c r="U1237" s="1"/>
      <c r="V1237" s="1"/>
      <c r="W1237" s="1"/>
    </row>
    <row r="1238" ht="12.7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P1238" s="1"/>
      <c r="Q1238" s="1"/>
      <c r="R1238" s="1"/>
      <c r="S1238" s="1"/>
      <c r="T1238" s="1"/>
      <c r="U1238" s="1"/>
      <c r="V1238" s="1"/>
      <c r="W1238" s="1"/>
    </row>
    <row r="1239" ht="12.7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P1239" s="1"/>
      <c r="Q1239" s="1"/>
      <c r="R1239" s="1"/>
      <c r="S1239" s="1"/>
      <c r="T1239" s="1"/>
      <c r="U1239" s="1"/>
      <c r="V1239" s="1"/>
      <c r="W1239" s="1"/>
    </row>
    <row r="1240" ht="12.7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P1240" s="1"/>
      <c r="Q1240" s="1"/>
      <c r="R1240" s="1"/>
      <c r="S1240" s="1"/>
      <c r="T1240" s="1"/>
      <c r="U1240" s="1"/>
      <c r="V1240" s="1"/>
      <c r="W1240" s="1"/>
    </row>
    <row r="1241" ht="12.7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P1241" s="1"/>
      <c r="Q1241" s="1"/>
      <c r="R1241" s="1"/>
      <c r="S1241" s="1"/>
      <c r="T1241" s="1"/>
      <c r="U1241" s="1"/>
      <c r="V1241" s="1"/>
      <c r="W1241" s="1"/>
    </row>
    <row r="1242" ht="12.7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P1242" s="1"/>
      <c r="Q1242" s="1"/>
      <c r="R1242" s="1"/>
      <c r="S1242" s="1"/>
      <c r="T1242" s="1"/>
      <c r="U1242" s="1"/>
      <c r="V1242" s="1"/>
      <c r="W1242" s="1"/>
    </row>
    <row r="1243" ht="12.7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P1243" s="1"/>
      <c r="Q1243" s="1"/>
      <c r="R1243" s="1"/>
      <c r="S1243" s="1"/>
      <c r="T1243" s="1"/>
      <c r="U1243" s="1"/>
      <c r="V1243" s="1"/>
      <c r="W1243" s="1"/>
    </row>
    <row r="1244" ht="12.7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P1244" s="1"/>
      <c r="Q1244" s="1"/>
      <c r="R1244" s="1"/>
      <c r="S1244" s="1"/>
      <c r="T1244" s="1"/>
      <c r="U1244" s="1"/>
      <c r="V1244" s="1"/>
      <c r="W1244" s="1"/>
    </row>
    <row r="1245" ht="12.7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P1245" s="1"/>
      <c r="Q1245" s="1"/>
      <c r="R1245" s="1"/>
      <c r="S1245" s="1"/>
      <c r="T1245" s="1"/>
      <c r="U1245" s="1"/>
      <c r="V1245" s="1"/>
      <c r="W1245" s="1"/>
    </row>
    <row r="1246" ht="12.7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P1246" s="1"/>
      <c r="Q1246" s="1"/>
      <c r="R1246" s="1"/>
      <c r="S1246" s="1"/>
      <c r="T1246" s="1"/>
      <c r="U1246" s="1"/>
      <c r="V1246" s="1"/>
      <c r="W1246" s="1"/>
    </row>
    <row r="1247" ht="12.7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P1247" s="1"/>
      <c r="Q1247" s="1"/>
      <c r="R1247" s="1"/>
      <c r="S1247" s="1"/>
      <c r="T1247" s="1"/>
      <c r="U1247" s="1"/>
      <c r="V1247" s="1"/>
      <c r="W1247" s="1"/>
    </row>
    <row r="1248" ht="12.7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P1248" s="1"/>
      <c r="Q1248" s="1"/>
      <c r="R1248" s="1"/>
      <c r="S1248" s="1"/>
      <c r="T1248" s="1"/>
      <c r="U1248" s="1"/>
      <c r="V1248" s="1"/>
      <c r="W1248" s="1"/>
    </row>
    <row r="1249" ht="12.7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P1249" s="1"/>
      <c r="Q1249" s="1"/>
      <c r="R1249" s="1"/>
      <c r="S1249" s="1"/>
      <c r="T1249" s="1"/>
      <c r="U1249" s="1"/>
      <c r="V1249" s="1"/>
      <c r="W1249" s="1"/>
    </row>
    <row r="1250" ht="12.7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P1250" s="1"/>
      <c r="Q1250" s="1"/>
      <c r="R1250" s="1"/>
      <c r="S1250" s="1"/>
      <c r="T1250" s="1"/>
      <c r="U1250" s="1"/>
      <c r="V1250" s="1"/>
      <c r="W1250" s="1"/>
    </row>
    <row r="1251" ht="12.7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P1251" s="1"/>
      <c r="Q1251" s="1"/>
      <c r="R1251" s="1"/>
      <c r="S1251" s="1"/>
      <c r="T1251" s="1"/>
      <c r="U1251" s="1"/>
      <c r="V1251" s="1"/>
      <c r="W1251" s="1"/>
    </row>
    <row r="1252" ht="12.7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P1252" s="1"/>
      <c r="Q1252" s="1"/>
      <c r="R1252" s="1"/>
      <c r="S1252" s="1"/>
      <c r="T1252" s="1"/>
      <c r="U1252" s="1"/>
      <c r="V1252" s="1"/>
      <c r="W1252" s="1"/>
    </row>
    <row r="1253" ht="12.7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P1253" s="1"/>
      <c r="Q1253" s="1"/>
      <c r="R1253" s="1"/>
      <c r="S1253" s="1"/>
      <c r="T1253" s="1"/>
      <c r="U1253" s="1"/>
      <c r="V1253" s="1"/>
      <c r="W1253" s="1"/>
    </row>
    <row r="1254" ht="12.7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P1254" s="1"/>
      <c r="Q1254" s="1"/>
      <c r="R1254" s="1"/>
      <c r="S1254" s="1"/>
      <c r="T1254" s="1"/>
      <c r="U1254" s="1"/>
      <c r="V1254" s="1"/>
      <c r="W1254" s="1"/>
    </row>
    <row r="1255" ht="12.7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P1255" s="1"/>
      <c r="Q1255" s="1"/>
      <c r="R1255" s="1"/>
      <c r="S1255" s="1"/>
      <c r="T1255" s="1"/>
      <c r="U1255" s="1"/>
      <c r="V1255" s="1"/>
      <c r="W1255" s="1"/>
    </row>
    <row r="1256" ht="12.7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P1256" s="1"/>
      <c r="Q1256" s="1"/>
      <c r="R1256" s="1"/>
      <c r="S1256" s="1"/>
      <c r="T1256" s="1"/>
      <c r="U1256" s="1"/>
      <c r="V1256" s="1"/>
      <c r="W1256" s="1"/>
    </row>
    <row r="1257" ht="12.7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P1257" s="1"/>
      <c r="Q1257" s="1"/>
      <c r="R1257" s="1"/>
      <c r="S1257" s="1"/>
      <c r="T1257" s="1"/>
      <c r="U1257" s="1"/>
      <c r="V1257" s="1"/>
      <c r="W1257" s="1"/>
    </row>
    <row r="1258" ht="12.7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P1258" s="1"/>
      <c r="Q1258" s="1"/>
      <c r="R1258" s="1"/>
      <c r="S1258" s="1"/>
      <c r="T1258" s="1"/>
      <c r="U1258" s="1"/>
      <c r="V1258" s="1"/>
      <c r="W1258" s="1"/>
    </row>
    <row r="1259" ht="12.7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P1259" s="1"/>
      <c r="Q1259" s="1"/>
      <c r="R1259" s="1"/>
      <c r="S1259" s="1"/>
      <c r="T1259" s="1"/>
      <c r="U1259" s="1"/>
      <c r="V1259" s="1"/>
      <c r="W1259" s="1"/>
    </row>
    <row r="1260" ht="12.7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P1260" s="1"/>
      <c r="Q1260" s="1"/>
      <c r="R1260" s="1"/>
      <c r="S1260" s="1"/>
      <c r="T1260" s="1"/>
      <c r="U1260" s="1"/>
      <c r="V1260" s="1"/>
      <c r="W1260" s="1"/>
    </row>
    <row r="1261" ht="12.7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P1261" s="1"/>
      <c r="Q1261" s="1"/>
      <c r="R1261" s="1"/>
      <c r="S1261" s="1"/>
      <c r="T1261" s="1"/>
      <c r="U1261" s="1"/>
      <c r="V1261" s="1"/>
      <c r="W1261" s="1"/>
    </row>
    <row r="1262" ht="12.7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P1262" s="1"/>
      <c r="Q1262" s="1"/>
      <c r="R1262" s="1"/>
      <c r="S1262" s="1"/>
      <c r="T1262" s="1"/>
      <c r="U1262" s="1"/>
      <c r="V1262" s="1"/>
      <c r="W1262" s="1"/>
    </row>
    <row r="1263" ht="12.7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P1263" s="1"/>
      <c r="Q1263" s="1"/>
      <c r="R1263" s="1"/>
      <c r="S1263" s="1"/>
      <c r="T1263" s="1"/>
      <c r="U1263" s="1"/>
      <c r="V1263" s="1"/>
      <c r="W1263" s="1"/>
    </row>
    <row r="1264" ht="12.7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P1264" s="1"/>
      <c r="Q1264" s="1"/>
      <c r="R1264" s="1"/>
      <c r="S1264" s="1"/>
      <c r="T1264" s="1"/>
      <c r="U1264" s="1"/>
      <c r="V1264" s="1"/>
      <c r="W1264" s="1"/>
    </row>
    <row r="1265" ht="12.7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P1265" s="1"/>
      <c r="Q1265" s="1"/>
      <c r="R1265" s="1"/>
      <c r="S1265" s="1"/>
      <c r="T1265" s="1"/>
      <c r="U1265" s="1"/>
      <c r="V1265" s="1"/>
      <c r="W1265" s="1"/>
    </row>
    <row r="1266" ht="12.7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P1266" s="1"/>
      <c r="Q1266" s="1"/>
      <c r="R1266" s="1"/>
      <c r="S1266" s="1"/>
      <c r="T1266" s="1"/>
      <c r="U1266" s="1"/>
      <c r="V1266" s="1"/>
      <c r="W1266" s="1"/>
    </row>
    <row r="1267" ht="12.7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P1267" s="1"/>
      <c r="Q1267" s="1"/>
      <c r="R1267" s="1"/>
      <c r="S1267" s="1"/>
      <c r="T1267" s="1"/>
      <c r="U1267" s="1"/>
      <c r="V1267" s="1"/>
      <c r="W1267" s="1"/>
    </row>
    <row r="1268" ht="12.7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P1268" s="1"/>
      <c r="Q1268" s="1"/>
      <c r="R1268" s="1"/>
      <c r="S1268" s="1"/>
      <c r="T1268" s="1"/>
      <c r="U1268" s="1"/>
      <c r="V1268" s="1"/>
      <c r="W1268" s="1"/>
    </row>
    <row r="1269" ht="12.7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P1269" s="1"/>
      <c r="Q1269" s="1"/>
      <c r="R1269" s="1"/>
      <c r="S1269" s="1"/>
      <c r="T1269" s="1"/>
      <c r="U1269" s="1"/>
      <c r="V1269" s="1"/>
      <c r="W1269" s="1"/>
    </row>
    <row r="1270" ht="12.7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P1270" s="1"/>
      <c r="Q1270" s="1"/>
      <c r="R1270" s="1"/>
      <c r="S1270" s="1"/>
      <c r="T1270" s="1"/>
      <c r="U1270" s="1"/>
      <c r="V1270" s="1"/>
      <c r="W1270" s="1"/>
    </row>
    <row r="1271" ht="12.7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P1271" s="1"/>
      <c r="Q1271" s="1"/>
      <c r="R1271" s="1"/>
      <c r="S1271" s="1"/>
      <c r="T1271" s="1"/>
      <c r="U1271" s="1"/>
      <c r="V1271" s="1"/>
      <c r="W1271" s="1"/>
    </row>
    <row r="1272" ht="12.7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P1272" s="1"/>
      <c r="Q1272" s="1"/>
      <c r="R1272" s="1"/>
      <c r="S1272" s="1"/>
      <c r="T1272" s="1"/>
      <c r="U1272" s="1"/>
      <c r="V1272" s="1"/>
      <c r="W1272" s="1"/>
    </row>
    <row r="1273" ht="12.7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P1273" s="1"/>
      <c r="Q1273" s="1"/>
      <c r="R1273" s="1"/>
      <c r="S1273" s="1"/>
      <c r="T1273" s="1"/>
      <c r="U1273" s="1"/>
      <c r="V1273" s="1"/>
      <c r="W1273" s="1"/>
    </row>
    <row r="1274" ht="12.7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P1274" s="1"/>
      <c r="Q1274" s="1"/>
      <c r="R1274" s="1"/>
      <c r="S1274" s="1"/>
      <c r="T1274" s="1"/>
      <c r="U1274" s="1"/>
      <c r="V1274" s="1"/>
      <c r="W1274" s="1"/>
    </row>
    <row r="1275" ht="12.7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P1275" s="1"/>
      <c r="Q1275" s="1"/>
      <c r="R1275" s="1"/>
      <c r="S1275" s="1"/>
      <c r="T1275" s="1"/>
      <c r="U1275" s="1"/>
      <c r="V1275" s="1"/>
      <c r="W1275" s="1"/>
    </row>
    <row r="1276" ht="12.7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P1276" s="1"/>
      <c r="Q1276" s="1"/>
      <c r="R1276" s="1"/>
      <c r="S1276" s="1"/>
      <c r="T1276" s="1"/>
      <c r="U1276" s="1"/>
      <c r="V1276" s="1"/>
      <c r="W1276" s="1"/>
    </row>
    <row r="1277" ht="12.7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P1277" s="1"/>
      <c r="Q1277" s="1"/>
      <c r="R1277" s="1"/>
      <c r="S1277" s="1"/>
      <c r="T1277" s="1"/>
      <c r="U1277" s="1"/>
      <c r="V1277" s="1"/>
      <c r="W1277" s="1"/>
    </row>
    <row r="1278" ht="12.7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P1278" s="1"/>
      <c r="Q1278" s="1"/>
      <c r="R1278" s="1"/>
      <c r="S1278" s="1"/>
      <c r="T1278" s="1"/>
      <c r="U1278" s="1"/>
      <c r="V1278" s="1"/>
      <c r="W1278" s="1"/>
    </row>
    <row r="1279" ht="12.7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P1279" s="1"/>
      <c r="Q1279" s="1"/>
      <c r="R1279" s="1"/>
      <c r="S1279" s="1"/>
      <c r="T1279" s="1"/>
      <c r="U1279" s="1"/>
      <c r="V1279" s="1"/>
      <c r="W1279" s="1"/>
    </row>
    <row r="1280" ht="12.7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P1280" s="1"/>
      <c r="Q1280" s="1"/>
      <c r="R1280" s="1"/>
      <c r="S1280" s="1"/>
      <c r="T1280" s="1"/>
      <c r="U1280" s="1"/>
      <c r="V1280" s="1"/>
      <c r="W1280" s="1"/>
    </row>
    <row r="1281" ht="12.7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P1281" s="1"/>
      <c r="Q1281" s="1"/>
      <c r="R1281" s="1"/>
      <c r="S1281" s="1"/>
      <c r="T1281" s="1"/>
      <c r="U1281" s="1"/>
      <c r="V1281" s="1"/>
      <c r="W1281" s="1"/>
    </row>
    <row r="1282" ht="12.7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P1282" s="1"/>
      <c r="Q1282" s="1"/>
      <c r="R1282" s="1"/>
      <c r="S1282" s="1"/>
      <c r="T1282" s="1"/>
      <c r="U1282" s="1"/>
      <c r="V1282" s="1"/>
      <c r="W1282" s="1"/>
    </row>
    <row r="1283" ht="12.7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P1283" s="1"/>
      <c r="Q1283" s="1"/>
      <c r="R1283" s="1"/>
      <c r="S1283" s="1"/>
      <c r="T1283" s="1"/>
      <c r="U1283" s="1"/>
      <c r="V1283" s="1"/>
      <c r="W1283" s="1"/>
    </row>
    <row r="1284" ht="12.7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P1284" s="1"/>
      <c r="Q1284" s="1"/>
      <c r="R1284" s="1"/>
      <c r="S1284" s="1"/>
      <c r="T1284" s="1"/>
      <c r="U1284" s="1"/>
      <c r="V1284" s="1"/>
      <c r="W1284" s="1"/>
    </row>
    <row r="1285" ht="12.7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P1285" s="1"/>
      <c r="Q1285" s="1"/>
      <c r="R1285" s="1"/>
      <c r="S1285" s="1"/>
      <c r="T1285" s="1"/>
      <c r="U1285" s="1"/>
      <c r="V1285" s="1"/>
      <c r="W1285" s="1"/>
    </row>
    <row r="1286" ht="12.7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P1286" s="1"/>
      <c r="Q1286" s="1"/>
      <c r="R1286" s="1"/>
      <c r="S1286" s="1"/>
      <c r="T1286" s="1"/>
      <c r="U1286" s="1"/>
      <c r="V1286" s="1"/>
      <c r="W1286" s="1"/>
    </row>
    <row r="1287" ht="12.7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P1287" s="1"/>
      <c r="Q1287" s="1"/>
      <c r="R1287" s="1"/>
      <c r="S1287" s="1"/>
      <c r="T1287" s="1"/>
      <c r="U1287" s="1"/>
      <c r="V1287" s="1"/>
      <c r="W1287" s="1"/>
    </row>
    <row r="1288" ht="12.7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P1288" s="1"/>
      <c r="Q1288" s="1"/>
      <c r="R1288" s="1"/>
      <c r="S1288" s="1"/>
      <c r="T1288" s="1"/>
      <c r="U1288" s="1"/>
      <c r="V1288" s="1"/>
      <c r="W1288" s="1"/>
    </row>
    <row r="1289" ht="12.7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P1289" s="1"/>
      <c r="Q1289" s="1"/>
      <c r="R1289" s="1"/>
      <c r="S1289" s="1"/>
      <c r="T1289" s="1"/>
      <c r="U1289" s="1"/>
      <c r="V1289" s="1"/>
      <c r="W1289" s="1"/>
    </row>
    <row r="1290" ht="12.7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P1290" s="1"/>
      <c r="Q1290" s="1"/>
      <c r="R1290" s="1"/>
      <c r="S1290" s="1"/>
      <c r="T1290" s="1"/>
      <c r="U1290" s="1"/>
      <c r="V1290" s="1"/>
      <c r="W1290" s="1"/>
    </row>
    <row r="1291" ht="12.7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P1291" s="1"/>
      <c r="Q1291" s="1"/>
      <c r="R1291" s="1"/>
      <c r="S1291" s="1"/>
      <c r="T1291" s="1"/>
      <c r="U1291" s="1"/>
      <c r="V1291" s="1"/>
      <c r="W1291" s="1"/>
    </row>
    <row r="1292" ht="12.7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P1292" s="1"/>
      <c r="Q1292" s="1"/>
      <c r="R1292" s="1"/>
      <c r="S1292" s="1"/>
      <c r="T1292" s="1"/>
      <c r="U1292" s="1"/>
      <c r="V1292" s="1"/>
      <c r="W1292" s="1"/>
    </row>
    <row r="1293" ht="12.7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P1293" s="1"/>
      <c r="Q1293" s="1"/>
      <c r="R1293" s="1"/>
      <c r="S1293" s="1"/>
      <c r="T1293" s="1"/>
      <c r="U1293" s="1"/>
      <c r="V1293" s="1"/>
      <c r="W1293" s="1"/>
    </row>
    <row r="1294" ht="12.7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P1294" s="1"/>
      <c r="Q1294" s="1"/>
      <c r="R1294" s="1"/>
      <c r="S1294" s="1"/>
      <c r="T1294" s="1"/>
      <c r="U1294" s="1"/>
      <c r="V1294" s="1"/>
      <c r="W1294" s="1"/>
    </row>
    <row r="1295" ht="12.7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P1295" s="1"/>
      <c r="Q1295" s="1"/>
      <c r="R1295" s="1"/>
      <c r="S1295" s="1"/>
      <c r="T1295" s="1"/>
      <c r="U1295" s="1"/>
      <c r="V1295" s="1"/>
      <c r="W1295" s="1"/>
    </row>
    <row r="1296" ht="12.7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P1296" s="1"/>
      <c r="Q1296" s="1"/>
      <c r="R1296" s="1"/>
      <c r="S1296" s="1"/>
      <c r="T1296" s="1"/>
      <c r="U1296" s="1"/>
      <c r="V1296" s="1"/>
      <c r="W1296" s="1"/>
    </row>
    <row r="1297" ht="12.7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P1297" s="1"/>
      <c r="Q1297" s="1"/>
      <c r="R1297" s="1"/>
      <c r="S1297" s="1"/>
      <c r="T1297" s="1"/>
      <c r="U1297" s="1"/>
      <c r="V1297" s="1"/>
      <c r="W1297" s="1"/>
    </row>
    <row r="1298" ht="12.7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P1298" s="1"/>
      <c r="Q1298" s="1"/>
      <c r="R1298" s="1"/>
      <c r="S1298" s="1"/>
      <c r="T1298" s="1"/>
      <c r="U1298" s="1"/>
      <c r="V1298" s="1"/>
      <c r="W1298" s="1"/>
    </row>
    <row r="1299" ht="12.7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P1299" s="1"/>
      <c r="Q1299" s="1"/>
      <c r="R1299" s="1"/>
      <c r="S1299" s="1"/>
      <c r="T1299" s="1"/>
      <c r="U1299" s="1"/>
      <c r="V1299" s="1"/>
      <c r="W1299" s="1"/>
    </row>
    <row r="1300" ht="12.7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P1300" s="1"/>
      <c r="Q1300" s="1"/>
      <c r="R1300" s="1"/>
      <c r="S1300" s="1"/>
      <c r="T1300" s="1"/>
      <c r="U1300" s="1"/>
      <c r="V1300" s="1"/>
      <c r="W1300" s="1"/>
    </row>
    <row r="1301" ht="12.7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P1301" s="1"/>
      <c r="Q1301" s="1"/>
      <c r="R1301" s="1"/>
      <c r="S1301" s="1"/>
      <c r="T1301" s="1"/>
      <c r="U1301" s="1"/>
      <c r="V1301" s="1"/>
      <c r="W1301" s="1"/>
    </row>
    <row r="1302" ht="12.7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P1302" s="1"/>
      <c r="Q1302" s="1"/>
      <c r="R1302" s="1"/>
      <c r="S1302" s="1"/>
      <c r="T1302" s="1"/>
      <c r="U1302" s="1"/>
      <c r="V1302" s="1"/>
      <c r="W1302" s="1"/>
    </row>
    <row r="1303" ht="12.7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P1303" s="1"/>
      <c r="Q1303" s="1"/>
      <c r="R1303" s="1"/>
      <c r="S1303" s="1"/>
      <c r="T1303" s="1"/>
      <c r="U1303" s="1"/>
      <c r="V1303" s="1"/>
      <c r="W1303" s="1"/>
    </row>
    <row r="1304" ht="12.7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P1304" s="1"/>
      <c r="Q1304" s="1"/>
      <c r="R1304" s="1"/>
      <c r="S1304" s="1"/>
      <c r="T1304" s="1"/>
      <c r="U1304" s="1"/>
      <c r="V1304" s="1"/>
      <c r="W1304" s="1"/>
    </row>
    <row r="1305" ht="12.7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P1305" s="1"/>
      <c r="Q1305" s="1"/>
      <c r="R1305" s="1"/>
      <c r="S1305" s="1"/>
      <c r="T1305" s="1"/>
      <c r="U1305" s="1"/>
      <c r="V1305" s="1"/>
      <c r="W1305" s="1"/>
    </row>
    <row r="1306" ht="12.7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P1306" s="1"/>
      <c r="Q1306" s="1"/>
      <c r="R1306" s="1"/>
      <c r="S1306" s="1"/>
      <c r="T1306" s="1"/>
      <c r="U1306" s="1"/>
      <c r="V1306" s="1"/>
      <c r="W1306" s="1"/>
    </row>
    <row r="1307" ht="12.7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P1307" s="1"/>
      <c r="Q1307" s="1"/>
      <c r="R1307" s="1"/>
      <c r="S1307" s="1"/>
      <c r="T1307" s="1"/>
      <c r="U1307" s="1"/>
      <c r="V1307" s="1"/>
      <c r="W1307" s="1"/>
    </row>
    <row r="1308" ht="12.7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P1308" s="1"/>
      <c r="Q1308" s="1"/>
      <c r="R1308" s="1"/>
      <c r="S1308" s="1"/>
      <c r="T1308" s="1"/>
      <c r="U1308" s="1"/>
      <c r="V1308" s="1"/>
      <c r="W1308" s="1"/>
    </row>
    <row r="1309" ht="12.7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P1309" s="1"/>
      <c r="Q1309" s="1"/>
      <c r="R1309" s="1"/>
      <c r="S1309" s="1"/>
      <c r="T1309" s="1"/>
      <c r="U1309" s="1"/>
      <c r="V1309" s="1"/>
      <c r="W1309" s="1"/>
    </row>
    <row r="1310" ht="12.7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P1310" s="1"/>
      <c r="Q1310" s="1"/>
      <c r="R1310" s="1"/>
      <c r="S1310" s="1"/>
      <c r="T1310" s="1"/>
      <c r="U1310" s="1"/>
      <c r="V1310" s="1"/>
      <c r="W1310" s="1"/>
    </row>
    <row r="1311" ht="12.7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P1311" s="1"/>
      <c r="Q1311" s="1"/>
      <c r="R1311" s="1"/>
      <c r="S1311" s="1"/>
      <c r="T1311" s="1"/>
      <c r="U1311" s="1"/>
      <c r="V1311" s="1"/>
      <c r="W1311" s="1"/>
    </row>
    <row r="1312" ht="12.7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P1312" s="1"/>
      <c r="Q1312" s="1"/>
      <c r="R1312" s="1"/>
      <c r="S1312" s="1"/>
      <c r="T1312" s="1"/>
      <c r="U1312" s="1"/>
      <c r="V1312" s="1"/>
      <c r="W1312" s="1"/>
    </row>
    <row r="1313" ht="12.7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P1313" s="1"/>
      <c r="Q1313" s="1"/>
      <c r="R1313" s="1"/>
      <c r="S1313" s="1"/>
      <c r="T1313" s="1"/>
      <c r="U1313" s="1"/>
      <c r="V1313" s="1"/>
      <c r="W1313" s="1"/>
    </row>
    <row r="1314" ht="12.7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P1314" s="1"/>
      <c r="Q1314" s="1"/>
      <c r="R1314" s="1"/>
      <c r="S1314" s="1"/>
      <c r="T1314" s="1"/>
      <c r="U1314" s="1"/>
      <c r="V1314" s="1"/>
      <c r="W1314" s="1"/>
    </row>
    <row r="1315" ht="12.7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P1315" s="1"/>
      <c r="Q1315" s="1"/>
      <c r="R1315" s="1"/>
      <c r="S1315" s="1"/>
      <c r="T1315" s="1"/>
      <c r="U1315" s="1"/>
      <c r="V1315" s="1"/>
      <c r="W1315" s="1"/>
    </row>
    <row r="1316" ht="12.7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P1316" s="1"/>
      <c r="Q1316" s="1"/>
      <c r="R1316" s="1"/>
      <c r="S1316" s="1"/>
      <c r="T1316" s="1"/>
      <c r="U1316" s="1"/>
      <c r="V1316" s="1"/>
      <c r="W1316" s="1"/>
    </row>
    <row r="1317" ht="12.7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P1317" s="1"/>
      <c r="Q1317" s="1"/>
      <c r="R1317" s="1"/>
      <c r="S1317" s="1"/>
      <c r="T1317" s="1"/>
      <c r="U1317" s="1"/>
      <c r="V1317" s="1"/>
      <c r="W1317" s="1"/>
    </row>
    <row r="1318" ht="12.7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P1318" s="1"/>
      <c r="Q1318" s="1"/>
      <c r="R1318" s="1"/>
      <c r="S1318" s="1"/>
      <c r="T1318" s="1"/>
      <c r="U1318" s="1"/>
      <c r="V1318" s="1"/>
      <c r="W1318" s="1"/>
    </row>
    <row r="1319" ht="12.7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P1319" s="1"/>
      <c r="Q1319" s="1"/>
      <c r="R1319" s="1"/>
      <c r="S1319" s="1"/>
      <c r="T1319" s="1"/>
      <c r="U1319" s="1"/>
      <c r="V1319" s="1"/>
      <c r="W1319" s="1"/>
    </row>
    <row r="1320" ht="12.7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P1320" s="1"/>
      <c r="Q1320" s="1"/>
      <c r="R1320" s="1"/>
      <c r="S1320" s="1"/>
      <c r="T1320" s="1"/>
      <c r="U1320" s="1"/>
      <c r="V1320" s="1"/>
      <c r="W1320" s="1"/>
    </row>
    <row r="1321" ht="12.7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P1321" s="1"/>
      <c r="Q1321" s="1"/>
      <c r="R1321" s="1"/>
      <c r="S1321" s="1"/>
      <c r="T1321" s="1"/>
      <c r="U1321" s="1"/>
      <c r="V1321" s="1"/>
      <c r="W1321" s="1"/>
    </row>
    <row r="1322" ht="12.7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P1322" s="1"/>
      <c r="Q1322" s="1"/>
      <c r="R1322" s="1"/>
      <c r="S1322" s="1"/>
      <c r="T1322" s="1"/>
      <c r="U1322" s="1"/>
      <c r="V1322" s="1"/>
      <c r="W1322" s="1"/>
    </row>
    <row r="1323" ht="12.7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P1323" s="1"/>
      <c r="Q1323" s="1"/>
      <c r="R1323" s="1"/>
      <c r="S1323" s="1"/>
      <c r="T1323" s="1"/>
      <c r="U1323" s="1"/>
      <c r="V1323" s="1"/>
      <c r="W1323" s="1"/>
    </row>
    <row r="1324" ht="12.7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P1324" s="1"/>
      <c r="Q1324" s="1"/>
      <c r="R1324" s="1"/>
      <c r="S1324" s="1"/>
      <c r="T1324" s="1"/>
      <c r="U1324" s="1"/>
      <c r="V1324" s="1"/>
      <c r="W1324" s="1"/>
    </row>
    <row r="1325" ht="12.7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P1325" s="1"/>
      <c r="Q1325" s="1"/>
      <c r="R1325" s="1"/>
      <c r="S1325" s="1"/>
      <c r="T1325" s="1"/>
      <c r="U1325" s="1"/>
      <c r="V1325" s="1"/>
      <c r="W1325" s="1"/>
    </row>
    <row r="1326" ht="12.7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P1326" s="1"/>
      <c r="Q1326" s="1"/>
      <c r="R1326" s="1"/>
      <c r="S1326" s="1"/>
      <c r="T1326" s="1"/>
      <c r="U1326" s="1"/>
      <c r="V1326" s="1"/>
      <c r="W1326" s="1"/>
    </row>
    <row r="1327" ht="12.7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P1327" s="1"/>
      <c r="Q1327" s="1"/>
      <c r="R1327" s="1"/>
      <c r="S1327" s="1"/>
      <c r="T1327" s="1"/>
      <c r="U1327" s="1"/>
      <c r="V1327" s="1"/>
      <c r="W1327" s="1"/>
    </row>
    <row r="1328" ht="12.7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P1328" s="1"/>
      <c r="Q1328" s="1"/>
      <c r="R1328" s="1"/>
      <c r="S1328" s="1"/>
      <c r="T1328" s="1"/>
      <c r="U1328" s="1"/>
      <c r="V1328" s="1"/>
      <c r="W1328" s="1"/>
    </row>
    <row r="1329" ht="12.7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P1329" s="1"/>
      <c r="Q1329" s="1"/>
      <c r="R1329" s="1"/>
      <c r="S1329" s="1"/>
      <c r="T1329" s="1"/>
      <c r="U1329" s="1"/>
      <c r="V1329" s="1"/>
      <c r="W1329" s="1"/>
    </row>
    <row r="1330" ht="12.7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P1330" s="1"/>
      <c r="Q1330" s="1"/>
      <c r="R1330" s="1"/>
      <c r="S1330" s="1"/>
      <c r="T1330" s="1"/>
      <c r="U1330" s="1"/>
      <c r="V1330" s="1"/>
      <c r="W1330" s="1"/>
    </row>
    <row r="1331" ht="12.7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P1331" s="1"/>
      <c r="Q1331" s="1"/>
      <c r="R1331" s="1"/>
      <c r="S1331" s="1"/>
      <c r="T1331" s="1"/>
      <c r="U1331" s="1"/>
      <c r="V1331" s="1"/>
      <c r="W1331" s="1"/>
    </row>
    <row r="1332" ht="12.7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P1332" s="1"/>
      <c r="Q1332" s="1"/>
      <c r="R1332" s="1"/>
      <c r="S1332" s="1"/>
      <c r="T1332" s="1"/>
      <c r="U1332" s="1"/>
      <c r="V1332" s="1"/>
      <c r="W1332" s="1"/>
    </row>
    <row r="1333" ht="12.7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P1333" s="1"/>
      <c r="Q1333" s="1"/>
      <c r="R1333" s="1"/>
      <c r="S1333" s="1"/>
      <c r="T1333" s="1"/>
      <c r="U1333" s="1"/>
      <c r="V1333" s="1"/>
      <c r="W1333" s="1"/>
    </row>
    <row r="1334" ht="12.7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P1334" s="1"/>
      <c r="Q1334" s="1"/>
      <c r="R1334" s="1"/>
      <c r="S1334" s="1"/>
      <c r="T1334" s="1"/>
      <c r="U1334" s="1"/>
      <c r="V1334" s="1"/>
      <c r="W1334" s="1"/>
    </row>
    <row r="1335" ht="12.7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P1335" s="1"/>
      <c r="Q1335" s="1"/>
      <c r="R1335" s="1"/>
      <c r="S1335" s="1"/>
      <c r="T1335" s="1"/>
      <c r="U1335" s="1"/>
      <c r="V1335" s="1"/>
      <c r="W1335" s="1"/>
    </row>
    <row r="1336" ht="12.7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P1336" s="1"/>
      <c r="Q1336" s="1"/>
      <c r="R1336" s="1"/>
      <c r="S1336" s="1"/>
      <c r="T1336" s="1"/>
      <c r="U1336" s="1"/>
      <c r="V1336" s="1"/>
      <c r="W1336" s="1"/>
    </row>
    <row r="1337" ht="12.7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P1337" s="1"/>
      <c r="Q1337" s="1"/>
      <c r="R1337" s="1"/>
      <c r="S1337" s="1"/>
      <c r="T1337" s="1"/>
      <c r="U1337" s="1"/>
      <c r="V1337" s="1"/>
      <c r="W1337" s="1"/>
    </row>
    <row r="1338" ht="12.7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P1338" s="1"/>
      <c r="Q1338" s="1"/>
      <c r="R1338" s="1"/>
      <c r="S1338" s="1"/>
      <c r="T1338" s="1"/>
      <c r="U1338" s="1"/>
      <c r="V1338" s="1"/>
      <c r="W1338" s="1"/>
    </row>
    <row r="1339" ht="12.7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P1339" s="1"/>
      <c r="Q1339" s="1"/>
      <c r="R1339" s="1"/>
      <c r="S1339" s="1"/>
      <c r="T1339" s="1"/>
      <c r="U1339" s="1"/>
      <c r="V1339" s="1"/>
      <c r="W1339" s="1"/>
    </row>
    <row r="1340" ht="12.7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P1340" s="1"/>
      <c r="Q1340" s="1"/>
      <c r="R1340" s="1"/>
      <c r="S1340" s="1"/>
      <c r="T1340" s="1"/>
      <c r="U1340" s="1"/>
      <c r="V1340" s="1"/>
      <c r="W1340" s="1"/>
    </row>
    <row r="1341" ht="12.7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P1341" s="1"/>
      <c r="Q1341" s="1"/>
      <c r="R1341" s="1"/>
      <c r="S1341" s="1"/>
      <c r="T1341" s="1"/>
      <c r="U1341" s="1"/>
      <c r="V1341" s="1"/>
      <c r="W1341" s="1"/>
    </row>
    <row r="1342" ht="12.7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P1342" s="1"/>
      <c r="Q1342" s="1"/>
      <c r="R1342" s="1"/>
      <c r="S1342" s="1"/>
      <c r="T1342" s="1"/>
      <c r="U1342" s="1"/>
      <c r="V1342" s="1"/>
      <c r="W1342" s="1"/>
    </row>
    <row r="1343" ht="12.7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P1343" s="1"/>
      <c r="Q1343" s="1"/>
      <c r="R1343" s="1"/>
      <c r="S1343" s="1"/>
      <c r="T1343" s="1"/>
      <c r="U1343" s="1"/>
      <c r="V1343" s="1"/>
      <c r="W1343" s="1"/>
    </row>
    <row r="1344" ht="12.7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P1344" s="1"/>
      <c r="Q1344" s="1"/>
      <c r="R1344" s="1"/>
      <c r="S1344" s="1"/>
      <c r="T1344" s="1"/>
      <c r="U1344" s="1"/>
      <c r="V1344" s="1"/>
      <c r="W1344" s="1"/>
    </row>
    <row r="1345" ht="12.7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P1345" s="1"/>
      <c r="Q1345" s="1"/>
      <c r="R1345" s="1"/>
      <c r="S1345" s="1"/>
      <c r="T1345" s="1"/>
      <c r="U1345" s="1"/>
      <c r="V1345" s="1"/>
      <c r="W1345" s="1"/>
    </row>
    <row r="1346" ht="12.7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P1346" s="1"/>
      <c r="Q1346" s="1"/>
      <c r="R1346" s="1"/>
      <c r="S1346" s="1"/>
      <c r="T1346" s="1"/>
      <c r="U1346" s="1"/>
      <c r="V1346" s="1"/>
      <c r="W1346" s="1"/>
    </row>
    <row r="1347" ht="12.7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P1347" s="1"/>
      <c r="Q1347" s="1"/>
      <c r="R1347" s="1"/>
      <c r="S1347" s="1"/>
      <c r="T1347" s="1"/>
      <c r="U1347" s="1"/>
      <c r="V1347" s="1"/>
      <c r="W1347" s="1"/>
    </row>
    <row r="1348" ht="12.7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P1348" s="1"/>
      <c r="Q1348" s="1"/>
      <c r="R1348" s="1"/>
      <c r="S1348" s="1"/>
      <c r="T1348" s="1"/>
      <c r="U1348" s="1"/>
      <c r="V1348" s="1"/>
      <c r="W1348" s="1"/>
    </row>
    <row r="1349" ht="12.7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P1349" s="1"/>
      <c r="Q1349" s="1"/>
      <c r="R1349" s="1"/>
      <c r="S1349" s="1"/>
      <c r="T1349" s="1"/>
      <c r="U1349" s="1"/>
      <c r="V1349" s="1"/>
      <c r="W1349" s="1"/>
    </row>
    <row r="1350" ht="12.7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P1350" s="1"/>
      <c r="Q1350" s="1"/>
      <c r="R1350" s="1"/>
      <c r="S1350" s="1"/>
      <c r="T1350" s="1"/>
      <c r="U1350" s="1"/>
      <c r="V1350" s="1"/>
      <c r="W1350" s="1"/>
    </row>
    <row r="1351" ht="12.7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P1351" s="1"/>
      <c r="Q1351" s="1"/>
      <c r="R1351" s="1"/>
      <c r="S1351" s="1"/>
      <c r="T1351" s="1"/>
      <c r="U1351" s="1"/>
      <c r="V1351" s="1"/>
      <c r="W1351" s="1"/>
    </row>
    <row r="1352" ht="12.7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P1352" s="1"/>
      <c r="Q1352" s="1"/>
      <c r="R1352" s="1"/>
      <c r="S1352" s="1"/>
      <c r="T1352" s="1"/>
      <c r="U1352" s="1"/>
      <c r="V1352" s="1"/>
      <c r="W1352" s="1"/>
    </row>
    <row r="1353" ht="12.7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P1353" s="1"/>
      <c r="Q1353" s="1"/>
      <c r="R1353" s="1"/>
      <c r="S1353" s="1"/>
      <c r="T1353" s="1"/>
      <c r="U1353" s="1"/>
      <c r="V1353" s="1"/>
      <c r="W1353" s="1"/>
    </row>
    <row r="1354" ht="12.7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P1354" s="1"/>
      <c r="Q1354" s="1"/>
      <c r="R1354" s="1"/>
      <c r="S1354" s="1"/>
      <c r="T1354" s="1"/>
      <c r="U1354" s="1"/>
      <c r="V1354" s="1"/>
      <c r="W1354" s="1"/>
    </row>
    <row r="1355" ht="12.7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P1355" s="1"/>
      <c r="Q1355" s="1"/>
      <c r="R1355" s="1"/>
      <c r="S1355" s="1"/>
      <c r="T1355" s="1"/>
      <c r="U1355" s="1"/>
      <c r="V1355" s="1"/>
      <c r="W1355" s="1"/>
    </row>
    <row r="1356" ht="12.7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P1356" s="1"/>
      <c r="Q1356" s="1"/>
      <c r="R1356" s="1"/>
      <c r="S1356" s="1"/>
      <c r="T1356" s="1"/>
      <c r="U1356" s="1"/>
      <c r="V1356" s="1"/>
      <c r="W1356" s="1"/>
    </row>
    <row r="1357" ht="12.7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P1357" s="1"/>
      <c r="Q1357" s="1"/>
      <c r="R1357" s="1"/>
      <c r="S1357" s="1"/>
      <c r="T1357" s="1"/>
      <c r="U1357" s="1"/>
      <c r="V1357" s="1"/>
      <c r="W1357" s="1"/>
    </row>
    <row r="1358" ht="12.7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P1358" s="1"/>
      <c r="Q1358" s="1"/>
      <c r="R1358" s="1"/>
      <c r="S1358" s="1"/>
      <c r="T1358" s="1"/>
      <c r="U1358" s="1"/>
      <c r="V1358" s="1"/>
      <c r="W1358" s="1"/>
    </row>
    <row r="1359" ht="12.7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P1359" s="1"/>
      <c r="Q1359" s="1"/>
      <c r="R1359" s="1"/>
      <c r="S1359" s="1"/>
      <c r="T1359" s="1"/>
      <c r="U1359" s="1"/>
      <c r="V1359" s="1"/>
      <c r="W1359" s="1"/>
    </row>
    <row r="1360" ht="12.7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P1360" s="1"/>
      <c r="Q1360" s="1"/>
      <c r="R1360" s="1"/>
      <c r="S1360" s="1"/>
      <c r="T1360" s="1"/>
      <c r="U1360" s="1"/>
      <c r="V1360" s="1"/>
      <c r="W1360" s="1"/>
    </row>
    <row r="1361" ht="12.7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P1361" s="1"/>
      <c r="Q1361" s="1"/>
      <c r="R1361" s="1"/>
      <c r="S1361" s="1"/>
      <c r="T1361" s="1"/>
      <c r="U1361" s="1"/>
      <c r="V1361" s="1"/>
      <c r="W1361" s="1"/>
    </row>
    <row r="1362" ht="12.7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P1362" s="1"/>
      <c r="Q1362" s="1"/>
      <c r="R1362" s="1"/>
      <c r="S1362" s="1"/>
      <c r="T1362" s="1"/>
      <c r="U1362" s="1"/>
      <c r="V1362" s="1"/>
      <c r="W1362" s="1"/>
    </row>
    <row r="1363" ht="12.7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P1363" s="1"/>
      <c r="Q1363" s="1"/>
      <c r="R1363" s="1"/>
      <c r="S1363" s="1"/>
      <c r="T1363" s="1"/>
      <c r="U1363" s="1"/>
      <c r="V1363" s="1"/>
      <c r="W1363" s="1"/>
    </row>
    <row r="1364" ht="12.7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P1364" s="1"/>
      <c r="Q1364" s="1"/>
      <c r="R1364" s="1"/>
      <c r="S1364" s="1"/>
      <c r="T1364" s="1"/>
      <c r="U1364" s="1"/>
      <c r="V1364" s="1"/>
      <c r="W1364" s="1"/>
    </row>
    <row r="1365" ht="12.7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P1365" s="1"/>
      <c r="Q1365" s="1"/>
      <c r="R1365" s="1"/>
      <c r="S1365" s="1"/>
      <c r="T1365" s="1"/>
      <c r="U1365" s="1"/>
      <c r="V1365" s="1"/>
      <c r="W1365" s="1"/>
    </row>
    <row r="1366" ht="12.7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P1366" s="1"/>
      <c r="Q1366" s="1"/>
      <c r="R1366" s="1"/>
      <c r="S1366" s="1"/>
      <c r="T1366" s="1"/>
      <c r="U1366" s="1"/>
      <c r="V1366" s="1"/>
      <c r="W1366" s="1"/>
    </row>
    <row r="1367" ht="12.7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P1367" s="1"/>
      <c r="Q1367" s="1"/>
      <c r="R1367" s="1"/>
      <c r="S1367" s="1"/>
      <c r="T1367" s="1"/>
      <c r="U1367" s="1"/>
      <c r="V1367" s="1"/>
      <c r="W1367" s="1"/>
    </row>
    <row r="1368" ht="12.7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P1368" s="1"/>
      <c r="Q1368" s="1"/>
      <c r="R1368" s="1"/>
      <c r="S1368" s="1"/>
      <c r="T1368" s="1"/>
      <c r="U1368" s="1"/>
      <c r="V1368" s="1"/>
      <c r="W1368" s="1"/>
    </row>
    <row r="1369" ht="12.7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P1369" s="1"/>
      <c r="Q1369" s="1"/>
      <c r="R1369" s="1"/>
      <c r="S1369" s="1"/>
      <c r="T1369" s="1"/>
      <c r="U1369" s="1"/>
      <c r="V1369" s="1"/>
      <c r="W1369" s="1"/>
    </row>
    <row r="1370" ht="12.7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P1370" s="1"/>
      <c r="Q1370" s="1"/>
      <c r="R1370" s="1"/>
      <c r="S1370" s="1"/>
      <c r="T1370" s="1"/>
      <c r="U1370" s="1"/>
      <c r="V1370" s="1"/>
      <c r="W1370" s="1"/>
    </row>
    <row r="1371" ht="12.7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P1371" s="1"/>
      <c r="Q1371" s="1"/>
      <c r="R1371" s="1"/>
      <c r="S1371" s="1"/>
      <c r="T1371" s="1"/>
      <c r="U1371" s="1"/>
      <c r="V1371" s="1"/>
      <c r="W1371" s="1"/>
    </row>
    <row r="1372" ht="12.7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P1372" s="1"/>
      <c r="Q1372" s="1"/>
      <c r="R1372" s="1"/>
      <c r="S1372" s="1"/>
      <c r="T1372" s="1"/>
      <c r="U1372" s="1"/>
      <c r="V1372" s="1"/>
      <c r="W1372" s="1"/>
    </row>
    <row r="1373" ht="12.7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P1373" s="1"/>
      <c r="Q1373" s="1"/>
      <c r="R1373" s="1"/>
      <c r="S1373" s="1"/>
      <c r="T1373" s="1"/>
      <c r="U1373" s="1"/>
      <c r="V1373" s="1"/>
      <c r="W1373" s="1"/>
    </row>
    <row r="1374" ht="12.7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P1374" s="1"/>
      <c r="Q1374" s="1"/>
      <c r="R1374" s="1"/>
      <c r="S1374" s="1"/>
      <c r="T1374" s="1"/>
      <c r="U1374" s="1"/>
      <c r="V1374" s="1"/>
      <c r="W1374" s="1"/>
    </row>
    <row r="1375" ht="12.7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P1375" s="1"/>
      <c r="Q1375" s="1"/>
      <c r="R1375" s="1"/>
      <c r="S1375" s="1"/>
      <c r="T1375" s="1"/>
      <c r="U1375" s="1"/>
      <c r="V1375" s="1"/>
      <c r="W1375" s="1"/>
    </row>
    <row r="1376" ht="12.7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P1376" s="1"/>
      <c r="Q1376" s="1"/>
      <c r="R1376" s="1"/>
      <c r="S1376" s="1"/>
      <c r="T1376" s="1"/>
      <c r="U1376" s="1"/>
      <c r="V1376" s="1"/>
      <c r="W1376" s="1"/>
    </row>
    <row r="1377" ht="12.7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P1377" s="1"/>
      <c r="Q1377" s="1"/>
      <c r="R1377" s="1"/>
      <c r="S1377" s="1"/>
      <c r="T1377" s="1"/>
      <c r="U1377" s="1"/>
      <c r="V1377" s="1"/>
      <c r="W1377" s="1"/>
    </row>
    <row r="1378" ht="12.7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P1378" s="1"/>
      <c r="Q1378" s="1"/>
      <c r="R1378" s="1"/>
      <c r="S1378" s="1"/>
      <c r="T1378" s="1"/>
      <c r="U1378" s="1"/>
      <c r="V1378" s="1"/>
      <c r="W1378" s="1"/>
    </row>
    <row r="1379" ht="12.7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P1379" s="1"/>
      <c r="Q1379" s="1"/>
      <c r="R1379" s="1"/>
      <c r="S1379" s="1"/>
      <c r="T1379" s="1"/>
      <c r="U1379" s="1"/>
      <c r="V1379" s="1"/>
      <c r="W1379" s="1"/>
    </row>
    <row r="1380" ht="12.7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P1380" s="1"/>
      <c r="Q1380" s="1"/>
      <c r="R1380" s="1"/>
      <c r="S1380" s="1"/>
      <c r="T1380" s="1"/>
      <c r="U1380" s="1"/>
      <c r="V1380" s="1"/>
      <c r="W1380" s="1"/>
    </row>
    <row r="1381" ht="12.7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P1381" s="1"/>
      <c r="Q1381" s="1"/>
      <c r="R1381" s="1"/>
      <c r="S1381" s="1"/>
      <c r="T1381" s="1"/>
      <c r="U1381" s="1"/>
      <c r="V1381" s="1"/>
      <c r="W1381" s="1"/>
    </row>
    <row r="1382" ht="12.7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P1382" s="1"/>
      <c r="Q1382" s="1"/>
      <c r="R1382" s="1"/>
      <c r="S1382" s="1"/>
      <c r="T1382" s="1"/>
      <c r="U1382" s="1"/>
      <c r="V1382" s="1"/>
      <c r="W1382" s="1"/>
    </row>
    <row r="1383" ht="12.7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P1383" s="1"/>
      <c r="Q1383" s="1"/>
      <c r="R1383" s="1"/>
      <c r="S1383" s="1"/>
      <c r="T1383" s="1"/>
      <c r="U1383" s="1"/>
      <c r="V1383" s="1"/>
      <c r="W1383" s="1"/>
    </row>
    <row r="1384" ht="12.7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P1384" s="1"/>
      <c r="Q1384" s="1"/>
      <c r="R1384" s="1"/>
      <c r="S1384" s="1"/>
      <c r="T1384" s="1"/>
      <c r="U1384" s="1"/>
      <c r="V1384" s="1"/>
      <c r="W1384" s="1"/>
    </row>
    <row r="1385" ht="12.7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P1385" s="1"/>
      <c r="Q1385" s="1"/>
      <c r="R1385" s="1"/>
      <c r="S1385" s="1"/>
      <c r="T1385" s="1"/>
      <c r="U1385" s="1"/>
      <c r="V1385" s="1"/>
      <c r="W1385" s="1"/>
    </row>
    <row r="1386" ht="12.7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P1386" s="1"/>
      <c r="Q1386" s="1"/>
      <c r="R1386" s="1"/>
      <c r="S1386" s="1"/>
      <c r="T1386" s="1"/>
      <c r="U1386" s="1"/>
      <c r="V1386" s="1"/>
      <c r="W1386" s="1"/>
    </row>
    <row r="1387" ht="12.7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P1387" s="1"/>
      <c r="Q1387" s="1"/>
      <c r="R1387" s="1"/>
      <c r="S1387" s="1"/>
      <c r="T1387" s="1"/>
      <c r="U1387" s="1"/>
      <c r="V1387" s="1"/>
      <c r="W1387" s="1"/>
    </row>
    <row r="1388" ht="12.7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P1388" s="1"/>
      <c r="Q1388" s="1"/>
      <c r="R1388" s="1"/>
      <c r="S1388" s="1"/>
      <c r="T1388" s="1"/>
      <c r="U1388" s="1"/>
      <c r="V1388" s="1"/>
      <c r="W1388" s="1"/>
    </row>
    <row r="1389" ht="12.7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P1389" s="1"/>
      <c r="Q1389" s="1"/>
      <c r="R1389" s="1"/>
      <c r="S1389" s="1"/>
      <c r="T1389" s="1"/>
      <c r="U1389" s="1"/>
      <c r="V1389" s="1"/>
      <c r="W1389" s="1"/>
    </row>
    <row r="1390" ht="12.7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P1390" s="1"/>
      <c r="Q1390" s="1"/>
      <c r="R1390" s="1"/>
      <c r="S1390" s="1"/>
      <c r="T1390" s="1"/>
      <c r="U1390" s="1"/>
      <c r="V1390" s="1"/>
      <c r="W1390" s="1"/>
    </row>
    <row r="1391" ht="12.7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P1391" s="1"/>
      <c r="Q1391" s="1"/>
      <c r="R1391" s="1"/>
      <c r="S1391" s="1"/>
      <c r="T1391" s="1"/>
      <c r="U1391" s="1"/>
      <c r="V1391" s="1"/>
      <c r="W1391" s="1"/>
    </row>
    <row r="1392" ht="12.7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P1392" s="1"/>
      <c r="Q1392" s="1"/>
      <c r="R1392" s="1"/>
      <c r="S1392" s="1"/>
      <c r="T1392" s="1"/>
      <c r="U1392" s="1"/>
      <c r="V1392" s="1"/>
      <c r="W1392" s="1"/>
    </row>
    <row r="1393" ht="12.7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P1393" s="1"/>
      <c r="Q1393" s="1"/>
      <c r="R1393" s="1"/>
      <c r="S1393" s="1"/>
      <c r="T1393" s="1"/>
      <c r="U1393" s="1"/>
      <c r="V1393" s="1"/>
      <c r="W1393" s="1"/>
    </row>
    <row r="1394" ht="12.7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P1394" s="1"/>
      <c r="Q1394" s="1"/>
      <c r="R1394" s="1"/>
      <c r="S1394" s="1"/>
      <c r="T1394" s="1"/>
      <c r="U1394" s="1"/>
      <c r="V1394" s="1"/>
      <c r="W1394" s="1"/>
    </row>
    <row r="1395" ht="12.7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P1395" s="1"/>
      <c r="Q1395" s="1"/>
      <c r="R1395" s="1"/>
      <c r="S1395" s="1"/>
      <c r="T1395" s="1"/>
      <c r="U1395" s="1"/>
      <c r="V1395" s="1"/>
      <c r="W1395" s="1"/>
    </row>
    <row r="1396" ht="12.7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P1396" s="1"/>
      <c r="Q1396" s="1"/>
      <c r="R1396" s="1"/>
      <c r="S1396" s="1"/>
      <c r="T1396" s="1"/>
      <c r="U1396" s="1"/>
      <c r="V1396" s="1"/>
      <c r="W1396" s="1"/>
    </row>
    <row r="1397" ht="12.7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P1397" s="1"/>
      <c r="Q1397" s="1"/>
      <c r="R1397" s="1"/>
      <c r="S1397" s="1"/>
      <c r="T1397" s="1"/>
      <c r="U1397" s="1"/>
      <c r="V1397" s="1"/>
      <c r="W1397" s="1"/>
    </row>
    <row r="1398" ht="12.7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P1398" s="1"/>
      <c r="Q1398" s="1"/>
      <c r="R1398" s="1"/>
      <c r="S1398" s="1"/>
      <c r="T1398" s="1"/>
      <c r="U1398" s="1"/>
      <c r="V1398" s="1"/>
      <c r="W1398" s="1"/>
    </row>
    <row r="1399" ht="12.7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P1399" s="1"/>
      <c r="Q1399" s="1"/>
      <c r="R1399" s="1"/>
      <c r="S1399" s="1"/>
      <c r="T1399" s="1"/>
      <c r="U1399" s="1"/>
      <c r="V1399" s="1"/>
      <c r="W1399" s="1"/>
    </row>
    <row r="1400" ht="12.7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P1400" s="1"/>
      <c r="Q1400" s="1"/>
      <c r="R1400" s="1"/>
      <c r="S1400" s="1"/>
      <c r="T1400" s="1"/>
      <c r="U1400" s="1"/>
      <c r="V1400" s="1"/>
      <c r="W1400" s="1"/>
    </row>
    <row r="1401" ht="12.7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P1401" s="1"/>
      <c r="Q1401" s="1"/>
      <c r="R1401" s="1"/>
      <c r="S1401" s="1"/>
      <c r="T1401" s="1"/>
      <c r="U1401" s="1"/>
      <c r="V1401" s="1"/>
      <c r="W1401" s="1"/>
    </row>
    <row r="1402" ht="12.7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P1402" s="1"/>
      <c r="Q1402" s="1"/>
      <c r="R1402" s="1"/>
      <c r="S1402" s="1"/>
      <c r="T1402" s="1"/>
      <c r="U1402" s="1"/>
      <c r="V1402" s="1"/>
      <c r="W1402" s="1"/>
    </row>
    <row r="1403" ht="12.7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P1403" s="1"/>
      <c r="Q1403" s="1"/>
      <c r="R1403" s="1"/>
      <c r="S1403" s="1"/>
      <c r="T1403" s="1"/>
      <c r="U1403" s="1"/>
      <c r="V1403" s="1"/>
      <c r="W1403" s="1"/>
    </row>
    <row r="1404" ht="12.7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P1404" s="1"/>
      <c r="Q1404" s="1"/>
      <c r="R1404" s="1"/>
      <c r="S1404" s="1"/>
      <c r="T1404" s="1"/>
      <c r="U1404" s="1"/>
      <c r="V1404" s="1"/>
      <c r="W1404" s="1"/>
    </row>
    <row r="1405" ht="12.7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P1405" s="1"/>
      <c r="Q1405" s="1"/>
      <c r="R1405" s="1"/>
      <c r="S1405" s="1"/>
      <c r="T1405" s="1"/>
      <c r="U1405" s="1"/>
      <c r="V1405" s="1"/>
      <c r="W1405" s="1"/>
    </row>
    <row r="1406" ht="12.7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P1406" s="1"/>
      <c r="Q1406" s="1"/>
      <c r="R1406" s="1"/>
      <c r="S1406" s="1"/>
      <c r="T1406" s="1"/>
      <c r="U1406" s="1"/>
      <c r="V1406" s="1"/>
      <c r="W1406" s="1"/>
    </row>
    <row r="1407" ht="12.7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P1407" s="1"/>
      <c r="Q1407" s="1"/>
      <c r="R1407" s="1"/>
      <c r="S1407" s="1"/>
      <c r="T1407" s="1"/>
      <c r="U1407" s="1"/>
      <c r="V1407" s="1"/>
      <c r="W1407" s="1"/>
    </row>
    <row r="1408" ht="12.7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P1408" s="1"/>
      <c r="Q1408" s="1"/>
      <c r="R1408" s="1"/>
      <c r="S1408" s="1"/>
      <c r="T1408" s="1"/>
      <c r="U1408" s="1"/>
      <c r="V1408" s="1"/>
      <c r="W1408" s="1"/>
    </row>
    <row r="1409" ht="12.7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P1409" s="1"/>
      <c r="Q1409" s="1"/>
      <c r="R1409" s="1"/>
      <c r="S1409" s="1"/>
      <c r="T1409" s="1"/>
      <c r="U1409" s="1"/>
      <c r="V1409" s="1"/>
      <c r="W1409" s="1"/>
    </row>
    <row r="1410" ht="12.7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P1410" s="1"/>
      <c r="Q1410" s="1"/>
      <c r="R1410" s="1"/>
      <c r="S1410" s="1"/>
      <c r="T1410" s="1"/>
      <c r="U1410" s="1"/>
      <c r="V1410" s="1"/>
      <c r="W1410" s="1"/>
    </row>
    <row r="1411" ht="12.7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P1411" s="1"/>
      <c r="Q1411" s="1"/>
      <c r="R1411" s="1"/>
      <c r="S1411" s="1"/>
      <c r="T1411" s="1"/>
      <c r="U1411" s="1"/>
      <c r="V1411" s="1"/>
      <c r="W1411" s="1"/>
    </row>
    <row r="1412" ht="12.7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P1412" s="1"/>
      <c r="Q1412" s="1"/>
      <c r="R1412" s="1"/>
      <c r="S1412" s="1"/>
      <c r="T1412" s="1"/>
      <c r="U1412" s="1"/>
      <c r="V1412" s="1"/>
      <c r="W1412" s="1"/>
    </row>
    <row r="1413" ht="12.7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P1413" s="1"/>
      <c r="Q1413" s="1"/>
      <c r="R1413" s="1"/>
      <c r="S1413" s="1"/>
      <c r="T1413" s="1"/>
      <c r="U1413" s="1"/>
      <c r="V1413" s="1"/>
      <c r="W1413" s="1"/>
    </row>
    <row r="1414" ht="12.7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P1414" s="1"/>
      <c r="Q1414" s="1"/>
      <c r="R1414" s="1"/>
      <c r="S1414" s="1"/>
      <c r="T1414" s="1"/>
      <c r="U1414" s="1"/>
      <c r="V1414" s="1"/>
      <c r="W1414" s="1"/>
    </row>
    <row r="1415" ht="12.7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P1415" s="1"/>
      <c r="Q1415" s="1"/>
      <c r="R1415" s="1"/>
      <c r="S1415" s="1"/>
      <c r="T1415" s="1"/>
      <c r="U1415" s="1"/>
      <c r="V1415" s="1"/>
      <c r="W1415" s="1"/>
    </row>
    <row r="1416" ht="12.7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P1416" s="1"/>
      <c r="Q1416" s="1"/>
      <c r="R1416" s="1"/>
      <c r="S1416" s="1"/>
      <c r="T1416" s="1"/>
      <c r="U1416" s="1"/>
      <c r="V1416" s="1"/>
      <c r="W1416" s="1"/>
    </row>
    <row r="1417" ht="12.7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P1417" s="1"/>
      <c r="Q1417" s="1"/>
      <c r="R1417" s="1"/>
      <c r="S1417" s="1"/>
      <c r="T1417" s="1"/>
      <c r="U1417" s="1"/>
      <c r="V1417" s="1"/>
      <c r="W1417" s="1"/>
    </row>
    <row r="1418" ht="12.7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P1418" s="1"/>
      <c r="Q1418" s="1"/>
      <c r="R1418" s="1"/>
      <c r="S1418" s="1"/>
      <c r="T1418" s="1"/>
      <c r="U1418" s="1"/>
      <c r="V1418" s="1"/>
      <c r="W1418" s="1"/>
    </row>
    <row r="1419" ht="12.7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P1419" s="1"/>
      <c r="Q1419" s="1"/>
      <c r="R1419" s="1"/>
      <c r="S1419" s="1"/>
      <c r="T1419" s="1"/>
      <c r="U1419" s="1"/>
      <c r="V1419" s="1"/>
      <c r="W1419" s="1"/>
    </row>
    <row r="1420" ht="12.7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P1420" s="1"/>
      <c r="Q1420" s="1"/>
      <c r="R1420" s="1"/>
      <c r="S1420" s="1"/>
      <c r="T1420" s="1"/>
      <c r="U1420" s="1"/>
      <c r="V1420" s="1"/>
      <c r="W1420" s="1"/>
    </row>
    <row r="1421" ht="12.7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P1421" s="1"/>
      <c r="Q1421" s="1"/>
      <c r="R1421" s="1"/>
      <c r="S1421" s="1"/>
      <c r="T1421" s="1"/>
      <c r="U1421" s="1"/>
      <c r="V1421" s="1"/>
      <c r="W1421" s="1"/>
    </row>
    <row r="1422" ht="12.7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P1422" s="1"/>
      <c r="Q1422" s="1"/>
      <c r="R1422" s="1"/>
      <c r="S1422" s="1"/>
      <c r="T1422" s="1"/>
      <c r="U1422" s="1"/>
      <c r="V1422" s="1"/>
      <c r="W1422" s="1"/>
    </row>
    <row r="1423" ht="12.7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P1423" s="1"/>
      <c r="Q1423" s="1"/>
      <c r="R1423" s="1"/>
      <c r="S1423" s="1"/>
      <c r="T1423" s="1"/>
      <c r="U1423" s="1"/>
      <c r="V1423" s="1"/>
      <c r="W1423" s="1"/>
    </row>
    <row r="1424" ht="12.7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P1424" s="1"/>
      <c r="Q1424" s="1"/>
      <c r="R1424" s="1"/>
      <c r="S1424" s="1"/>
      <c r="T1424" s="1"/>
      <c r="U1424" s="1"/>
      <c r="V1424" s="1"/>
      <c r="W1424" s="1"/>
    </row>
    <row r="1425" ht="12.7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P1425" s="1"/>
      <c r="Q1425" s="1"/>
      <c r="R1425" s="1"/>
      <c r="S1425" s="1"/>
      <c r="T1425" s="1"/>
      <c r="U1425" s="1"/>
      <c r="V1425" s="1"/>
      <c r="W1425" s="1"/>
    </row>
    <row r="1426" ht="12.7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P1426" s="1"/>
      <c r="Q1426" s="1"/>
      <c r="R1426" s="1"/>
      <c r="S1426" s="1"/>
      <c r="T1426" s="1"/>
      <c r="U1426" s="1"/>
      <c r="V1426" s="1"/>
      <c r="W1426" s="1"/>
    </row>
    <row r="1427" ht="12.7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P1427" s="1"/>
      <c r="Q1427" s="1"/>
      <c r="R1427" s="1"/>
      <c r="S1427" s="1"/>
      <c r="T1427" s="1"/>
      <c r="U1427" s="1"/>
      <c r="V1427" s="1"/>
      <c r="W1427" s="1"/>
    </row>
    <row r="1428" ht="12.7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P1428" s="1"/>
      <c r="Q1428" s="1"/>
      <c r="R1428" s="1"/>
      <c r="S1428" s="1"/>
      <c r="T1428" s="1"/>
      <c r="U1428" s="1"/>
      <c r="V1428" s="1"/>
      <c r="W1428" s="1"/>
    </row>
    <row r="1429" ht="12.7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P1429" s="1"/>
      <c r="Q1429" s="1"/>
      <c r="R1429" s="1"/>
      <c r="S1429" s="1"/>
      <c r="T1429" s="1"/>
      <c r="U1429" s="1"/>
      <c r="V1429" s="1"/>
      <c r="W1429" s="1"/>
    </row>
    <row r="1430" ht="12.7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P1430" s="1"/>
      <c r="Q1430" s="1"/>
      <c r="R1430" s="1"/>
      <c r="S1430" s="1"/>
      <c r="T1430" s="1"/>
      <c r="U1430" s="1"/>
      <c r="V1430" s="1"/>
      <c r="W1430" s="1"/>
    </row>
    <row r="1431" ht="12.7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P1431" s="1"/>
      <c r="Q1431" s="1"/>
      <c r="R1431" s="1"/>
      <c r="S1431" s="1"/>
      <c r="T1431" s="1"/>
      <c r="U1431" s="1"/>
      <c r="V1431" s="1"/>
      <c r="W1431" s="1"/>
    </row>
    <row r="1432" ht="12.7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P1432" s="1"/>
      <c r="Q1432" s="1"/>
      <c r="R1432" s="1"/>
      <c r="S1432" s="1"/>
      <c r="T1432" s="1"/>
      <c r="U1432" s="1"/>
      <c r="V1432" s="1"/>
      <c r="W1432" s="1"/>
    </row>
    <row r="1433" ht="12.7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P1433" s="1"/>
      <c r="Q1433" s="1"/>
      <c r="R1433" s="1"/>
      <c r="S1433" s="1"/>
      <c r="T1433" s="1"/>
      <c r="U1433" s="1"/>
      <c r="V1433" s="1"/>
      <c r="W1433" s="1"/>
    </row>
    <row r="1434" ht="12.7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P1434" s="1"/>
      <c r="Q1434" s="1"/>
      <c r="R1434" s="1"/>
      <c r="S1434" s="1"/>
      <c r="T1434" s="1"/>
      <c r="U1434" s="1"/>
      <c r="V1434" s="1"/>
      <c r="W1434" s="1"/>
    </row>
    <row r="1435" ht="12.7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P1435" s="1"/>
      <c r="Q1435" s="1"/>
      <c r="R1435" s="1"/>
      <c r="S1435" s="1"/>
      <c r="T1435" s="1"/>
      <c r="U1435" s="1"/>
      <c r="V1435" s="1"/>
      <c r="W1435" s="1"/>
    </row>
    <row r="1436" ht="12.7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P1436" s="1"/>
      <c r="Q1436" s="1"/>
      <c r="R1436" s="1"/>
      <c r="S1436" s="1"/>
      <c r="T1436" s="1"/>
      <c r="U1436" s="1"/>
      <c r="V1436" s="1"/>
      <c r="W1436" s="1"/>
    </row>
    <row r="1437" ht="12.7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P1437" s="1"/>
      <c r="Q1437" s="1"/>
      <c r="R1437" s="1"/>
      <c r="S1437" s="1"/>
      <c r="T1437" s="1"/>
      <c r="U1437" s="1"/>
      <c r="V1437" s="1"/>
      <c r="W1437" s="1"/>
    </row>
    <row r="1438" ht="12.7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P1438" s="1"/>
      <c r="Q1438" s="1"/>
      <c r="R1438" s="1"/>
      <c r="S1438" s="1"/>
      <c r="T1438" s="1"/>
      <c r="U1438" s="1"/>
      <c r="V1438" s="1"/>
      <c r="W1438" s="1"/>
    </row>
    <row r="1439" ht="12.7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P1439" s="1"/>
      <c r="Q1439" s="1"/>
      <c r="R1439" s="1"/>
      <c r="S1439" s="1"/>
      <c r="T1439" s="1"/>
      <c r="U1439" s="1"/>
      <c r="V1439" s="1"/>
      <c r="W1439" s="1"/>
    </row>
    <row r="1440" ht="12.7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P1440" s="1"/>
      <c r="Q1440" s="1"/>
      <c r="R1440" s="1"/>
      <c r="S1440" s="1"/>
      <c r="T1440" s="1"/>
      <c r="U1440" s="1"/>
      <c r="V1440" s="1"/>
      <c r="W1440" s="1"/>
    </row>
    <row r="1441" ht="12.7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P1441" s="1"/>
      <c r="Q1441" s="1"/>
      <c r="R1441" s="1"/>
      <c r="S1441" s="1"/>
      <c r="T1441" s="1"/>
      <c r="U1441" s="1"/>
      <c r="V1441" s="1"/>
      <c r="W1441" s="1"/>
    </row>
    <row r="1442" ht="12.7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P1442" s="1"/>
      <c r="Q1442" s="1"/>
      <c r="R1442" s="1"/>
      <c r="S1442" s="1"/>
      <c r="T1442" s="1"/>
      <c r="U1442" s="1"/>
      <c r="V1442" s="1"/>
      <c r="W1442" s="1"/>
    </row>
    <row r="1443" ht="12.7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P1443" s="1"/>
      <c r="Q1443" s="1"/>
      <c r="R1443" s="1"/>
      <c r="S1443" s="1"/>
      <c r="T1443" s="1"/>
      <c r="U1443" s="1"/>
      <c r="V1443" s="1"/>
      <c r="W1443" s="1"/>
    </row>
    <row r="1444" ht="12.7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P1444" s="1"/>
      <c r="Q1444" s="1"/>
      <c r="R1444" s="1"/>
      <c r="S1444" s="1"/>
      <c r="T1444" s="1"/>
      <c r="U1444" s="1"/>
      <c r="V1444" s="1"/>
      <c r="W1444" s="1"/>
    </row>
    <row r="1445" ht="12.7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P1445" s="1"/>
      <c r="Q1445" s="1"/>
      <c r="R1445" s="1"/>
      <c r="S1445" s="1"/>
      <c r="T1445" s="1"/>
      <c r="U1445" s="1"/>
      <c r="V1445" s="1"/>
      <c r="W1445" s="1"/>
    </row>
    <row r="1446" ht="12.7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P1446" s="1"/>
      <c r="Q1446" s="1"/>
      <c r="R1446" s="1"/>
      <c r="S1446" s="1"/>
      <c r="T1446" s="1"/>
      <c r="U1446" s="1"/>
      <c r="V1446" s="1"/>
      <c r="W1446" s="1"/>
    </row>
    <row r="1447" ht="12.75">
      <c r="L1447" s="1"/>
      <c r="W1447" s="1"/>
    </row>
    <row r="1448" ht="12.75">
      <c r="L1448" s="1"/>
      <c r="W1448" s="1"/>
    </row>
    <row r="1449" ht="12.75">
      <c r="L1449" s="1"/>
      <c r="W1449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B14:Y891"/>
  <mergeCells count="18">
    <mergeCell ref="B1:M1"/>
    <mergeCell ref="P1:W1"/>
    <mergeCell ref="C7:L7"/>
    <mergeCell ref="P7:W7"/>
    <mergeCell ref="C9:D9"/>
    <mergeCell ref="E9:F9"/>
    <mergeCell ref="C10:D10"/>
    <mergeCell ref="E10:F10"/>
    <mergeCell ref="C11:D11"/>
    <mergeCell ref="E11:F11"/>
    <mergeCell ref="C889:G891"/>
    <mergeCell ref="H889:K889"/>
    <mergeCell ref="P889:T891"/>
    <mergeCell ref="H891:K891"/>
    <mergeCell ref="C893:D893"/>
    <mergeCell ref="P893:W909"/>
    <mergeCell ref="C894:D894"/>
    <mergeCell ref="B897:M897"/>
  </mergeCells>
  <dataValidations count="854" disablePrompts="0">
    <dataValidation sqref="R888" type="list" allowBlank="1" errorStyle="stop" imeMode="noControl" operator="between" showDropDown="0" showErrorMessage="1" showInputMessage="1">
      <formula1>Справочники!$A$1:$A$5</formula1>
    </dataValidation>
    <dataValidation sqref="R102" type="list" allowBlank="1" errorStyle="stop" imeMode="noControl" operator="between" showDropDown="0" showErrorMessage="1" showInputMessage="1">
      <formula1>Справочники!$A$1:$A$5</formula1>
    </dataValidation>
    <dataValidation sqref="R103" type="list" allowBlank="1" errorStyle="stop" imeMode="noControl" operator="between" showDropDown="0" showErrorMessage="1" showInputMessage="1">
      <formula1>Справочники!$A$1:$A$5</formula1>
    </dataValidation>
    <dataValidation sqref="R104" type="list" allowBlank="1" errorStyle="stop" imeMode="noControl" operator="between" showDropDown="0" showErrorMessage="1" showInputMessage="1">
      <formula1>Справочники!$A$1:$A$5</formula1>
    </dataValidation>
    <dataValidation sqref="R105" type="list" allowBlank="1" errorStyle="stop" imeMode="noControl" operator="between" showDropDown="0" showErrorMessage="1" showInputMessage="1">
      <formula1>Справочники!$A$1:$A$5</formula1>
    </dataValidation>
    <dataValidation sqref="R106" type="list" allowBlank="1" errorStyle="stop" imeMode="noControl" operator="between" showDropDown="0" showErrorMessage="1" showInputMessage="1">
      <formula1>Справочники!$A$1:$A$5</formula1>
    </dataValidation>
    <dataValidation sqref="R107" type="list" allowBlank="1" errorStyle="stop" imeMode="noControl" operator="between" showDropDown="0" showErrorMessage="1" showInputMessage="1">
      <formula1>Справочники!$A$1:$A$5</formula1>
    </dataValidation>
    <dataValidation sqref="R108" type="list" allowBlank="1" errorStyle="stop" imeMode="noControl" operator="between" showDropDown="0" showErrorMessage="1" showInputMessage="1">
      <formula1>Справочники!$A$1:$A$5</formula1>
    </dataValidation>
    <dataValidation sqref="R109" type="list" allowBlank="1" errorStyle="stop" imeMode="noControl" operator="between" showDropDown="0" showErrorMessage="1" showInputMessage="1">
      <formula1>Справочники!$A$1:$A$5</formula1>
    </dataValidation>
    <dataValidation sqref="R110" type="list" allowBlank="1" errorStyle="stop" imeMode="noControl" operator="between" showDropDown="0" showErrorMessage="1" showInputMessage="1">
      <formula1>Справочники!$A$1:$A$5</formula1>
    </dataValidation>
    <dataValidation sqref="R111" type="list" allowBlank="1" errorStyle="stop" imeMode="noControl" operator="between" showDropDown="0" showErrorMessage="1" showInputMessage="1">
      <formula1>Справочники!$A$1:$A$5</formula1>
    </dataValidation>
    <dataValidation sqref="R112" type="list" allowBlank="1" errorStyle="stop" imeMode="noControl" operator="between" showDropDown="0" showErrorMessage="1" showInputMessage="1">
      <formula1>Справочники!$A$1:$A$5</formula1>
    </dataValidation>
    <dataValidation sqref="R113" type="list" allowBlank="1" errorStyle="stop" imeMode="noControl" operator="between" showDropDown="0" showErrorMessage="1" showInputMessage="1">
      <formula1>Справочники!$A$1:$A$5</formula1>
    </dataValidation>
    <dataValidation sqref="R145" type="list" allowBlank="1" errorStyle="stop" imeMode="noControl" operator="between" showDropDown="0" showErrorMessage="1" showInputMessage="1">
      <formula1>Справочники!$A$1:$A$5</formula1>
    </dataValidation>
    <dataValidation sqref="R146" type="list" allowBlank="1" errorStyle="stop" imeMode="noControl" operator="between" showDropDown="0" showErrorMessage="1" showInputMessage="1">
      <formula1>Справочники!$A$1:$A$5</formula1>
    </dataValidation>
    <dataValidation sqref="R206" type="list" allowBlank="1" errorStyle="stop" imeMode="noControl" operator="between" showDropDown="0" showErrorMessage="1" showInputMessage="1">
      <formula1>Справочники!$A$1:$A$5</formula1>
    </dataValidation>
    <dataValidation sqref="R207" type="list" allowBlank="1" errorStyle="stop" imeMode="noControl" operator="between" showDropDown="0" showErrorMessage="1" showInputMessage="1">
      <formula1>Справочники!$A$1:$A$5</formula1>
    </dataValidation>
    <dataValidation sqref="R208" type="list" allowBlank="1" errorStyle="stop" imeMode="noControl" operator="between" showDropDown="0" showErrorMessage="1" showInputMessage="1">
      <formula1>Справочники!$A$1:$A$5</formula1>
    </dataValidation>
    <dataValidation sqref="R209" type="list" allowBlank="1" errorStyle="stop" imeMode="noControl" operator="between" showDropDown="0" showErrorMessage="1" showInputMessage="1">
      <formula1>Справочники!$A$1:$A$5</formula1>
    </dataValidation>
    <dataValidation sqref="R210" type="list" allowBlank="1" errorStyle="stop" imeMode="noControl" operator="between" showDropDown="0" showErrorMessage="1" showInputMessage="1">
      <formula1>Справочники!$A$1:$A$5</formula1>
    </dataValidation>
    <dataValidation sqref="R211" type="list" allowBlank="1" errorStyle="stop" imeMode="noControl" operator="between" showDropDown="0" showErrorMessage="1" showInputMessage="1">
      <formula1>Справочники!$A$1:$A$5</formula1>
    </dataValidation>
    <dataValidation sqref="R212" type="list" allowBlank="1" errorStyle="stop" imeMode="noControl" operator="between" showDropDown="0" showErrorMessage="1" showInputMessage="1">
      <formula1>Справочники!$A$1:$A$5</formula1>
    </dataValidation>
    <dataValidation sqref="R213" type="list" allowBlank="1" errorStyle="stop" imeMode="noControl" operator="between" showDropDown="0" showErrorMessage="1" showInputMessage="1">
      <formula1>Справочники!$A$1:$A$5</formula1>
    </dataValidation>
    <dataValidation sqref="R214" type="list" allowBlank="1" errorStyle="stop" imeMode="noControl" operator="between" showDropDown="0" showErrorMessage="1" showInputMessage="1">
      <formula1>Справочники!$A$1:$A$5</formula1>
    </dataValidation>
    <dataValidation sqref="R215" type="list" allowBlank="1" errorStyle="stop" imeMode="noControl" operator="between" showDropDown="0" showErrorMessage="1" showInputMessage="1">
      <formula1>Справочники!$A$1:$A$5</formula1>
    </dataValidation>
    <dataValidation sqref="R216" type="list" allowBlank="1" errorStyle="stop" imeMode="noControl" operator="between" showDropDown="0" showErrorMessage="1" showInputMessage="1">
      <formula1>Справочники!$A$1:$A$5</formula1>
    </dataValidation>
    <dataValidation sqref="R217" type="list" allowBlank="1" errorStyle="stop" imeMode="noControl" operator="between" showDropDown="0" showErrorMessage="1" showInputMessage="1">
      <formula1>Справочники!$A$1:$A$5</formula1>
    </dataValidation>
    <dataValidation sqref="R218" type="list" allowBlank="1" errorStyle="stop" imeMode="noControl" operator="between" showDropDown="0" showErrorMessage="1" showInputMessage="1">
      <formula1>Справочники!$A$1:$A$5</formula1>
    </dataValidation>
    <dataValidation sqref="R251" type="list" allowBlank="1" errorStyle="stop" imeMode="noControl" operator="between" showDropDown="0" showErrorMessage="1" showInputMessage="1">
      <formula1>Справочники!$A$1:$A$5</formula1>
    </dataValidation>
    <dataValidation sqref="R252" type="list" allowBlank="1" errorStyle="stop" imeMode="noControl" operator="between" showDropDown="0" showErrorMessage="1" showInputMessage="1">
      <formula1>Справочники!$A$1:$A$5</formula1>
    </dataValidation>
    <dataValidation sqref="R253" type="list" allowBlank="1" errorStyle="stop" imeMode="noControl" operator="between" showDropDown="0" showErrorMessage="1" showInputMessage="1">
      <formula1>Справочники!$A$1:$A$5</formula1>
    </dataValidation>
    <dataValidation sqref="R283" type="list" allowBlank="1" errorStyle="stop" imeMode="noControl" operator="between" showDropDown="0" showErrorMessage="1" showInputMessage="1">
      <formula1>Справочники!$A$1:$A$5</formula1>
    </dataValidation>
    <dataValidation sqref="R284" type="list" allowBlank="1" errorStyle="stop" imeMode="noControl" operator="between" showDropDown="0" showErrorMessage="1" showInputMessage="1">
      <formula1>Справочники!$A$1:$A$5</formula1>
    </dataValidation>
    <dataValidation sqref="R343" type="list" allowBlank="1" errorStyle="stop" imeMode="noControl" operator="between" showDropDown="0" showErrorMessage="1" showInputMessage="1">
      <formula1>Справочники!$A$1:$A$5</formula1>
    </dataValidation>
    <dataValidation sqref="R344" type="list" allowBlank="1" errorStyle="stop" imeMode="noControl" operator="between" showDropDown="0" showErrorMessage="1" showInputMessage="1">
      <formula1>Справочники!$A$1:$A$5</formula1>
    </dataValidation>
    <dataValidation sqref="R352" type="list" allowBlank="1" errorStyle="stop" imeMode="noControl" operator="between" showDropDown="0" showErrorMessage="1" showInputMessage="1">
      <formula1>Справочники!$A$1:$A$5</formula1>
    </dataValidation>
    <dataValidation sqref="R443" type="list" allowBlank="1" errorStyle="stop" imeMode="noControl" operator="between" showDropDown="0" showErrorMessage="1" showInputMessage="1">
      <formula1>Справочники!$A$1:$A$5</formula1>
    </dataValidation>
    <dataValidation sqref="R444" type="list" allowBlank="1" errorStyle="stop" imeMode="noControl" operator="between" showDropDown="0" showErrorMessage="1" showInputMessage="1">
      <formula1>Справочники!$A$1:$A$5</formula1>
    </dataValidation>
    <dataValidation sqref="R445" type="list" allowBlank="1" errorStyle="stop" imeMode="noControl" operator="between" showDropDown="0" showErrorMessage="1" showInputMessage="1">
      <formula1>Справочники!$A$1:$A$5</formula1>
    </dataValidation>
    <dataValidation sqref="R446" type="list" allowBlank="1" errorStyle="stop" imeMode="noControl" operator="between" showDropDown="0" showErrorMessage="1" showInputMessage="1">
      <formula1>Справочники!$A$1:$A$5</formula1>
    </dataValidation>
    <dataValidation sqref="R447" type="list" allowBlank="1" errorStyle="stop" imeMode="noControl" operator="between" showDropDown="0" showErrorMessage="1" showInputMessage="1">
      <formula1>Справочники!$A$1:$A$5</formula1>
    </dataValidation>
    <dataValidation sqref="R448" type="list" allowBlank="1" errorStyle="stop" imeMode="noControl" operator="between" showDropDown="0" showErrorMessage="1" showInputMessage="1">
      <formula1>Справочники!$A$1:$A$5</formula1>
    </dataValidation>
    <dataValidation sqref="R449" type="list" allowBlank="1" errorStyle="stop" imeMode="noControl" operator="between" showDropDown="0" showErrorMessage="1" showInputMessage="1">
      <formula1>Справочники!$A$1:$A$5</formula1>
    </dataValidation>
    <dataValidation sqref="R450" type="list" allowBlank="1" errorStyle="stop" imeMode="noControl" operator="between" showDropDown="0" showErrorMessage="1" showInputMessage="1">
      <formula1>Справочники!$A$1:$A$5</formula1>
    </dataValidation>
    <dataValidation sqref="R451" type="list" allowBlank="1" errorStyle="stop" imeMode="noControl" operator="between" showDropDown="0" showErrorMessage="1" showInputMessage="1">
      <formula1>Справочники!$A$1:$A$5</formula1>
    </dataValidation>
    <dataValidation sqref="R452" type="list" allowBlank="1" errorStyle="stop" imeMode="noControl" operator="between" showDropDown="0" showErrorMessage="1" showInputMessage="1">
      <formula1>Справочники!$A$1:$A$5</formula1>
    </dataValidation>
    <dataValidation sqref="R453" type="list" allowBlank="1" errorStyle="stop" imeMode="noControl" operator="between" showDropDown="0" showErrorMessage="1" showInputMessage="1">
      <formula1>Справочники!$A$1:$A$5</formula1>
    </dataValidation>
    <dataValidation sqref="R455" type="list" allowBlank="1" errorStyle="stop" imeMode="noControl" operator="between" showDropDown="0" showErrorMessage="1" showInputMessage="1">
      <formula1>Справочники!$A$1:$A$5</formula1>
    </dataValidation>
    <dataValidation sqref="R456" type="list" allowBlank="1" errorStyle="stop" imeMode="noControl" operator="between" showDropDown="0" showErrorMessage="1" showInputMessage="1">
      <formula1>Справочники!$A$1:$A$5</formula1>
    </dataValidation>
    <dataValidation sqref="R457" type="list" allowBlank="1" errorStyle="stop" imeMode="noControl" operator="between" showDropDown="0" showErrorMessage="1" showInputMessage="1">
      <formula1>Справочники!$A$1:$A$5</formula1>
    </dataValidation>
    <dataValidation sqref="R458" type="list" allowBlank="1" errorStyle="stop" imeMode="noControl" operator="between" showDropDown="0" showErrorMessage="1" showInputMessage="1">
      <formula1>Справочники!$A$1:$A$5</formula1>
    </dataValidation>
    <dataValidation sqref="R459" type="list" allowBlank="1" errorStyle="stop" imeMode="noControl" operator="between" showDropDown="0" showErrorMessage="1" showInputMessage="1">
      <formula1>Справочники!$A$1:$A$5</formula1>
    </dataValidation>
    <dataValidation sqref="R460" type="list" allowBlank="1" errorStyle="stop" imeMode="noControl" operator="between" showDropDown="0" showErrorMessage="1" showInputMessage="1">
      <formula1>Справочники!$A$1:$A$5</formula1>
    </dataValidation>
    <dataValidation sqref="R461" type="list" allowBlank="1" errorStyle="stop" imeMode="noControl" operator="between" showDropDown="0" showErrorMessage="1" showInputMessage="1">
      <formula1>Справочники!$A$1:$A$5</formula1>
    </dataValidation>
    <dataValidation sqref="R462" type="list" allowBlank="1" errorStyle="stop" imeMode="noControl" operator="between" showDropDown="0" showErrorMessage="1" showInputMessage="1">
      <formula1>Справочники!$A$1:$A$5</formula1>
    </dataValidation>
    <dataValidation sqref="R463" type="list" allowBlank="1" errorStyle="stop" imeMode="noControl" operator="between" showDropDown="0" showErrorMessage="1" showInputMessage="1">
      <formula1>Справочники!$A$1:$A$5</formula1>
    </dataValidation>
    <dataValidation sqref="R464" type="list" allowBlank="1" errorStyle="stop" imeMode="noControl" operator="between" showDropDown="0" showErrorMessage="1" showInputMessage="1">
      <formula1>Справочники!$A$1:$A$5</formula1>
    </dataValidation>
    <dataValidation sqref="R465" type="list" allowBlank="1" errorStyle="stop" imeMode="noControl" operator="between" showDropDown="0" showErrorMessage="1" showInputMessage="1">
      <formula1>Справочники!$A$1:$A$5</formula1>
    </dataValidation>
    <dataValidation sqref="R466" type="list" allowBlank="1" errorStyle="stop" imeMode="noControl" operator="between" showDropDown="0" showErrorMessage="1" showInputMessage="1">
      <formula1>Справочники!$A$1:$A$5</formula1>
    </dataValidation>
    <dataValidation sqref="R467" type="list" allowBlank="1" errorStyle="stop" imeMode="noControl" operator="between" showDropDown="0" showErrorMessage="1" showInputMessage="1">
      <formula1>Справочники!$A$1:$A$5</formula1>
    </dataValidation>
    <dataValidation sqref="R614" type="list" allowBlank="1" errorStyle="stop" imeMode="noControl" operator="between" showDropDown="0" showErrorMessage="1" showInputMessage="1">
      <formula1>Справочники!$A$1:$A$5</formula1>
    </dataValidation>
    <dataValidation sqref="R615" type="list" allowBlank="1" errorStyle="stop" imeMode="noControl" operator="between" showDropDown="0" showErrorMessage="1" showInputMessage="1">
      <formula1>Справочники!$A$1:$A$5</formula1>
    </dataValidation>
    <dataValidation sqref="R616" type="list" allowBlank="1" errorStyle="stop" imeMode="noControl" operator="between" showDropDown="0" showErrorMessage="1" showInputMessage="1">
      <formula1>Справочники!$A$1:$A$5</formula1>
    </dataValidation>
    <dataValidation sqref="R617" type="list" allowBlank="1" errorStyle="stop" imeMode="noControl" operator="between" showDropDown="0" showErrorMessage="1" showInputMessage="1">
      <formula1>Справочники!$A$1:$A$5</formula1>
    </dataValidation>
    <dataValidation sqref="R618" type="list" allowBlank="1" errorStyle="stop" imeMode="noControl" operator="between" showDropDown="0" showErrorMessage="1" showInputMessage="1">
      <formula1>Справочники!$A$1:$A$5</formula1>
    </dataValidation>
    <dataValidation sqref="R619" type="list" allowBlank="1" errorStyle="stop" imeMode="noControl" operator="between" showDropDown="0" showErrorMessage="1" showInputMessage="1">
      <formula1>Справочники!$A$1:$A$5</formula1>
    </dataValidation>
    <dataValidation sqref="R620" type="list" allowBlank="1" errorStyle="stop" imeMode="noControl" operator="between" showDropDown="0" showErrorMessage="1" showInputMessage="1">
      <formula1>Справочники!$A$1:$A$5</formula1>
    </dataValidation>
    <dataValidation sqref="R758" type="list" allowBlank="1" errorStyle="stop" imeMode="noControl" operator="between" showDropDown="0" showErrorMessage="1" showInputMessage="1">
      <formula1>Справочники!$A$1:$A$5</formula1>
    </dataValidation>
    <dataValidation sqref="R759" type="list" allowBlank="1" errorStyle="stop" imeMode="noControl" operator="between" showDropDown="0" showErrorMessage="1" showInputMessage="1">
      <formula1>Справочники!$A$1:$A$5</formula1>
    </dataValidation>
    <dataValidation sqref="R760" type="list" allowBlank="1" errorStyle="stop" imeMode="noControl" operator="between" showDropDown="0" showErrorMessage="1" showInputMessage="1">
      <formula1>Справочники!$A$1:$A$5</formula1>
    </dataValidation>
    <dataValidation sqref="R761" type="list" allowBlank="1" errorStyle="stop" imeMode="noControl" operator="between" showDropDown="0" showErrorMessage="1" showInputMessage="1">
      <formula1>Справочники!$A$1:$A$5</formula1>
    </dataValidation>
    <dataValidation sqref="R762" type="list" allowBlank="1" errorStyle="stop" imeMode="noControl" operator="between" showDropDown="0" showErrorMessage="1" showInputMessage="1">
      <formula1>Справочники!$A$1:$A$5</formula1>
    </dataValidation>
    <dataValidation sqref="R763" type="list" allowBlank="1" errorStyle="stop" imeMode="noControl" operator="between" showDropDown="0" showErrorMessage="1" showInputMessage="1">
      <formula1>Справочники!$A$1:$A$5</formula1>
    </dataValidation>
    <dataValidation sqref="R764" type="list" allowBlank="1" errorStyle="stop" imeMode="noControl" operator="between" showDropDown="0" showErrorMessage="1" showInputMessage="1">
      <formula1>Справочники!$A$1:$A$5</formula1>
    </dataValidation>
    <dataValidation sqref="R765" type="list" allowBlank="1" errorStyle="stop" imeMode="noControl" operator="between" showDropDown="0" showErrorMessage="1" showInputMessage="1">
      <formula1>Справочники!$A$1:$A$5</formula1>
    </dataValidation>
    <dataValidation sqref="R766" type="list" allowBlank="1" errorStyle="stop" imeMode="noControl" operator="between" showDropDown="0" showErrorMessage="1" showInputMessage="1">
      <formula1>Справочники!$A$1:$A$5</formula1>
    </dataValidation>
    <dataValidation sqref="R767" type="list" allowBlank="1" errorStyle="stop" imeMode="noControl" operator="between" showDropDown="0" showErrorMessage="1" showInputMessage="1">
      <formula1>Справочники!$A$1:$A$5</formula1>
    </dataValidation>
    <dataValidation sqref="R768" type="list" allowBlank="1" errorStyle="stop" imeMode="noControl" operator="between" showDropDown="0" showErrorMessage="1" showInputMessage="1">
      <formula1>Справочники!$A$1:$A$5</formula1>
    </dataValidation>
    <dataValidation sqref="R769" type="list" allowBlank="1" errorStyle="stop" imeMode="noControl" operator="between" showDropDown="0" showErrorMessage="1" showInputMessage="1">
      <formula1>Справочники!$A$1:$A$5</formula1>
    </dataValidation>
    <dataValidation sqref="R770" type="list" allowBlank="1" errorStyle="stop" imeMode="noControl" operator="between" showDropDown="0" showErrorMessage="1" showInputMessage="1">
      <formula1>Справочники!$A$1:$A$5</formula1>
    </dataValidation>
    <dataValidation sqref="R771" type="list" allowBlank="1" errorStyle="stop" imeMode="noControl" operator="between" showDropDown="0" showErrorMessage="1" showInputMessage="1">
      <formula1>Справочники!$A$1:$A$5</formula1>
    </dataValidation>
    <dataValidation sqref="R772" type="list" allowBlank="1" errorStyle="stop" imeMode="noControl" operator="between" showDropDown="0" showErrorMessage="1" showInputMessage="1">
      <formula1>Справочники!$A$1:$A$5</formula1>
    </dataValidation>
    <dataValidation sqref="R773" type="list" allowBlank="1" errorStyle="stop" imeMode="noControl" operator="between" showDropDown="0" showErrorMessage="1" showInputMessage="1">
      <formula1>Справочники!$A$1:$A$5</formula1>
    </dataValidation>
    <dataValidation sqref="R774" type="list" allowBlank="1" errorStyle="stop" imeMode="noControl" operator="between" showDropDown="0" showErrorMessage="1" showInputMessage="1">
      <formula1>Справочники!$A$1:$A$5</formula1>
    </dataValidation>
    <dataValidation sqref="R775" type="list" allowBlank="1" errorStyle="stop" imeMode="noControl" operator="between" showDropDown="0" showErrorMessage="1" showInputMessage="1">
      <formula1>Справочники!$A$1:$A$5</formula1>
    </dataValidation>
    <dataValidation sqref="R776" type="list" allowBlank="1" errorStyle="stop" imeMode="noControl" operator="between" showDropDown="0" showErrorMessage="1" showInputMessage="1">
      <formula1>Справочники!$A$1:$A$5</formula1>
    </dataValidation>
    <dataValidation sqref="R777" type="list" allowBlank="1" errorStyle="stop" imeMode="noControl" operator="between" showDropDown="0" showErrorMessage="1" showInputMessage="1">
      <formula1>Справочники!$A$1:$A$5</formula1>
    </dataValidation>
    <dataValidation sqref="R778" type="list" allowBlank="1" errorStyle="stop" imeMode="noControl" operator="between" showDropDown="0" showErrorMessage="1" showInputMessage="1">
      <formula1>Справочники!$A$1:$A$5</formula1>
    </dataValidation>
    <dataValidation sqref="R779" type="list" allowBlank="1" errorStyle="stop" imeMode="noControl" operator="between" showDropDown="0" showErrorMessage="1" showInputMessage="1">
      <formula1>Справочники!$A$1:$A$5</formula1>
    </dataValidation>
    <dataValidation sqref="R780" type="list" allowBlank="1" errorStyle="stop" imeMode="noControl" operator="between" showDropDown="0" showErrorMessage="1" showInputMessage="1">
      <formula1>Справочники!$A$1:$A$5</formula1>
    </dataValidation>
    <dataValidation sqref="R781" type="list" allowBlank="1" errorStyle="stop" imeMode="noControl" operator="between" showDropDown="0" showErrorMessage="1" showInputMessage="1">
      <formula1>Справочники!$A$1:$A$5</formula1>
    </dataValidation>
    <dataValidation sqref="R782" type="list" allowBlank="1" errorStyle="stop" imeMode="noControl" operator="between" showDropDown="0" showErrorMessage="1" showInputMessage="1">
      <formula1>Справочники!$A$1:$A$5</formula1>
    </dataValidation>
    <dataValidation sqref="R783" type="list" allowBlank="1" errorStyle="stop" imeMode="noControl" operator="between" showDropDown="0" showErrorMessage="1" showInputMessage="1">
      <formula1>Справочники!$A$1:$A$5</formula1>
    </dataValidation>
    <dataValidation sqref="R784" type="list" allowBlank="1" errorStyle="stop" imeMode="noControl" operator="between" showDropDown="0" showErrorMessage="1" showInputMessage="1">
      <formula1>Справочники!$A$1:$A$5</formula1>
    </dataValidation>
    <dataValidation sqref="R785" type="list" allowBlank="1" errorStyle="stop" imeMode="noControl" operator="between" showDropDown="0" showErrorMessage="1" showInputMessage="1">
      <formula1>Справочники!$A$1:$A$5</formula1>
    </dataValidation>
    <dataValidation sqref="R792" type="list" allowBlank="1" errorStyle="stop" imeMode="noControl" operator="between" showDropDown="0" showErrorMessage="1" showInputMessage="1">
      <formula1>Справочники!$A$1:$A$5</formula1>
    </dataValidation>
    <dataValidation sqref="R793" type="list" allowBlank="1" errorStyle="stop" imeMode="noControl" operator="between" showDropDown="0" showErrorMessage="1" showInputMessage="1">
      <formula1>Справочники!$A$1:$A$5</formula1>
    </dataValidation>
    <dataValidation sqref="R794" type="list" allowBlank="1" errorStyle="stop" imeMode="noControl" operator="between" showDropDown="0" showErrorMessage="1" showInputMessage="1">
      <formula1>Справочники!$A$1:$A$5</formula1>
    </dataValidation>
    <dataValidation sqref="R795" type="list" allowBlank="1" errorStyle="stop" imeMode="noControl" operator="between" showDropDown="0" showErrorMessage="1" showInputMessage="1">
      <formula1>Справочники!$A$1:$A$5</formula1>
    </dataValidation>
    <dataValidation sqref="R796" type="list" allowBlank="1" errorStyle="stop" imeMode="noControl" operator="between" showDropDown="0" showErrorMessage="1" showInputMessage="1">
      <formula1>Справочники!$A$1:$A$5</formula1>
    </dataValidation>
    <dataValidation sqref="R797" type="list" allowBlank="1" errorStyle="stop" imeMode="noControl" operator="between" showDropDown="0" showErrorMessage="1" showInputMessage="1">
      <formula1>Справочники!$A$1:$A$5</formula1>
    </dataValidation>
    <dataValidation sqref="R798" type="list" allowBlank="1" errorStyle="stop" imeMode="noControl" operator="between" showDropDown="0" showErrorMessage="1" showInputMessage="1">
      <formula1>Справочники!$A$1:$A$5</formula1>
    </dataValidation>
    <dataValidation sqref="R799" type="list" allowBlank="1" errorStyle="stop" imeMode="noControl" operator="between" showDropDown="0" showErrorMessage="1" showInputMessage="1">
      <formula1>Справочники!$A$1:$A$5</formula1>
    </dataValidation>
    <dataValidation sqref="R800" type="list" allowBlank="1" errorStyle="stop" imeMode="noControl" operator="between" showDropDown="0" showErrorMessage="1" showInputMessage="1">
      <formula1>Справочники!$A$1:$A$5</formula1>
    </dataValidation>
    <dataValidation sqref="R801" type="list" allowBlank="1" errorStyle="stop" imeMode="noControl" operator="between" showDropDown="0" showErrorMessage="1" showInputMessage="1">
      <formula1>Справочники!$A$1:$A$5</formula1>
    </dataValidation>
    <dataValidation sqref="R802" type="list" allowBlank="1" errorStyle="stop" imeMode="noControl" operator="between" showDropDown="0" showErrorMessage="1" showInputMessage="1">
      <formula1>Справочники!$A$1:$A$5</formula1>
    </dataValidation>
    <dataValidation sqref="R803" type="list" allowBlank="1" errorStyle="stop" imeMode="noControl" operator="between" showDropDown="0" showErrorMessage="1" showInputMessage="1">
      <formula1>Справочники!$A$1:$A$5</formula1>
    </dataValidation>
    <dataValidation sqref="R804" type="list" allowBlank="1" errorStyle="stop" imeMode="noControl" operator="between" showDropDown="0" showErrorMessage="1" showInputMessage="1">
      <formula1>Справочники!$A$1:$A$5</formula1>
    </dataValidation>
    <dataValidation sqref="R805" type="list" allowBlank="1" errorStyle="stop" imeMode="noControl" operator="between" showDropDown="0" showErrorMessage="1" showInputMessage="1">
      <formula1>Справочники!$A$1:$A$5</formula1>
    </dataValidation>
    <dataValidation sqref="R853" type="list" allowBlank="1" errorStyle="stop" imeMode="noControl" operator="between" showDropDown="0" showErrorMessage="1" showInputMessage="1">
      <formula1>Справочники!$A$1:$A$5</formula1>
    </dataValidation>
    <dataValidation sqref="R854" type="list" allowBlank="1" errorStyle="stop" imeMode="noControl" operator="between" showDropDown="0" showErrorMessage="1" showInputMessage="1">
      <formula1>Справочники!$A$1:$A$5</formula1>
    </dataValidation>
    <dataValidation sqref="R855" type="list" allowBlank="1" errorStyle="stop" imeMode="noControl" operator="between" showDropDown="0" showErrorMessage="1" showInputMessage="1">
      <formula1>Справочники!$A$1:$A$5</formula1>
    </dataValidation>
    <dataValidation sqref="R856" type="list" allowBlank="1" errorStyle="stop" imeMode="noControl" operator="between" showDropDown="0" showErrorMessage="1" showInputMessage="1">
      <formula1>Справочники!$A$1:$A$5</formula1>
    </dataValidation>
    <dataValidation sqref="R857" type="list" allowBlank="1" errorStyle="stop" imeMode="noControl" operator="between" showDropDown="0" showErrorMessage="1" showInputMessage="1">
      <formula1>Справочники!$A$1:$A$5</formula1>
    </dataValidation>
    <dataValidation sqref="R858" type="list" allowBlank="1" errorStyle="stop" imeMode="noControl" operator="between" showDropDown="0" showErrorMessage="1" showInputMessage="1">
      <formula1>Справочники!$A$1:$A$5</formula1>
    </dataValidation>
    <dataValidation sqref="R15" type="list" allowBlank="1" errorStyle="stop" imeMode="noControl" operator="between" showDropDown="0" showErrorMessage="1" showInputMessage="1">
      <formula1>Справочники!$A$1:$A$5</formula1>
    </dataValidation>
    <dataValidation sqref="R16" type="list" allowBlank="1" errorStyle="stop" imeMode="noControl" operator="between" showDropDown="0" showErrorMessage="1" showInputMessage="1">
      <formula1>Справочники!$A$1:$A$5</formula1>
    </dataValidation>
    <dataValidation sqref="R17" type="list" allowBlank="1" errorStyle="stop" imeMode="noControl" operator="between" showDropDown="0" showErrorMessage="1" showInputMessage="1">
      <formula1>Справочники!$A$1:$A$5</formula1>
    </dataValidation>
    <dataValidation sqref="R18" type="list" allowBlank="1" errorStyle="stop" imeMode="noControl" operator="between" showDropDown="0" showErrorMessage="1" showInputMessage="1">
      <formula1>Справочники!$A$1:$A$5</formula1>
    </dataValidation>
    <dataValidation sqref="R19" type="list" allowBlank="1" errorStyle="stop" imeMode="noControl" operator="between" showDropDown="0" showErrorMessage="1" showInputMessage="1">
      <formula1>Справочники!$A$1:$A$5</formula1>
    </dataValidation>
    <dataValidation sqref="R20" type="list" allowBlank="1" errorStyle="stop" imeMode="noControl" operator="between" showDropDown="0" showErrorMessage="1" showInputMessage="1">
      <formula1>Справочники!$A$1:$A$5</formula1>
    </dataValidation>
    <dataValidation sqref="R21" type="list" allowBlank="1" errorStyle="stop" imeMode="noControl" operator="between" showDropDown="0" showErrorMessage="1" showInputMessage="1">
      <formula1>Справочники!$A$1:$A$5</formula1>
    </dataValidation>
    <dataValidation sqref="R22" type="list" allowBlank="1" errorStyle="stop" imeMode="noControl" operator="between" showDropDown="0" showErrorMessage="1" showInputMessage="1">
      <formula1>Справочники!$A$1:$A$5</formula1>
    </dataValidation>
    <dataValidation sqref="R23" type="list" allowBlank="1" errorStyle="stop" imeMode="noControl" operator="between" showDropDown="0" showErrorMessage="1" showInputMessage="1">
      <formula1>Справочники!$A$1:$A$5</formula1>
    </dataValidation>
    <dataValidation sqref="R24" type="list" allowBlank="1" errorStyle="stop" imeMode="noControl" operator="between" showDropDown="0" showErrorMessage="1" showInputMessage="1">
      <formula1>Справочники!$A$1:$A$5</formula1>
    </dataValidation>
    <dataValidation sqref="R25" type="list" allowBlank="1" errorStyle="stop" imeMode="noControl" operator="between" showDropDown="0" showErrorMessage="1" showInputMessage="1">
      <formula1>Справочники!$A$1:$A$5</formula1>
    </dataValidation>
    <dataValidation sqref="R26" type="list" allowBlank="1" errorStyle="stop" imeMode="noControl" operator="between" showDropDown="0" showErrorMessage="1" showInputMessage="1">
      <formula1>Справочники!$A$1:$A$5</formula1>
    </dataValidation>
    <dataValidation sqref="R27" type="list" allowBlank="1" errorStyle="stop" imeMode="noControl" operator="between" showDropDown="0" showErrorMessage="1" showInputMessage="1">
      <formula1>Справочники!$A$1:$A$5</formula1>
    </dataValidation>
    <dataValidation sqref="R28" type="list" allowBlank="1" errorStyle="stop" imeMode="noControl" operator="between" showDropDown="0" showErrorMessage="1" showInputMessage="1">
      <formula1>Справочники!$A$1:$A$5</formula1>
    </dataValidation>
    <dataValidation sqref="R29" type="list" allowBlank="1" errorStyle="stop" imeMode="noControl" operator="between" showDropDown="0" showErrorMessage="1" showInputMessage="1">
      <formula1>Справочники!$A$1:$A$5</formula1>
    </dataValidation>
    <dataValidation sqref="R30" type="list" allowBlank="1" errorStyle="stop" imeMode="noControl" operator="between" showDropDown="0" showErrorMessage="1" showInputMessage="1">
      <formula1>Справочники!$A$1:$A$5</formula1>
    </dataValidation>
    <dataValidation sqref="R31" type="list" allowBlank="1" errorStyle="stop" imeMode="noControl" operator="between" showDropDown="0" showErrorMessage="1" showInputMessage="1">
      <formula1>Справочники!$A$1:$A$5</formula1>
    </dataValidation>
    <dataValidation sqref="R32" type="list" allowBlank="1" errorStyle="stop" imeMode="noControl" operator="between" showDropDown="0" showErrorMessage="1" showInputMessage="1">
      <formula1>Справочники!$A$1:$A$5</formula1>
    </dataValidation>
    <dataValidation sqref="R33" type="list" allowBlank="1" errorStyle="stop" imeMode="noControl" operator="between" showDropDown="0" showErrorMessage="1" showInputMessage="1">
      <formula1>Справочники!$A$1:$A$5</formula1>
    </dataValidation>
    <dataValidation sqref="R34" type="list" allowBlank="1" errorStyle="stop" imeMode="noControl" operator="between" showDropDown="0" showErrorMessage="1" showInputMessage="1">
      <formula1>Справочники!$A$1:$A$5</formula1>
    </dataValidation>
    <dataValidation sqref="R35" type="list" allowBlank="1" errorStyle="stop" imeMode="noControl" operator="between" showDropDown="0" showErrorMessage="1" showInputMessage="1">
      <formula1>Справочники!$A$1:$A$5</formula1>
    </dataValidation>
    <dataValidation sqref="R36" type="list" allowBlank="1" errorStyle="stop" imeMode="noControl" operator="between" showDropDown="0" showErrorMessage="1" showInputMessage="1">
      <formula1>Справочники!$A$1:$A$5</formula1>
    </dataValidation>
    <dataValidation sqref="R37" type="list" allowBlank="1" errorStyle="stop" imeMode="noControl" operator="between" showDropDown="0" showErrorMessage="1" showInputMessage="1">
      <formula1>Справочники!$A$1:$A$5</formula1>
    </dataValidation>
    <dataValidation sqref="R38" type="list" allowBlank="1" errorStyle="stop" imeMode="noControl" operator="between" showDropDown="0" showErrorMessage="1" showInputMessage="1">
      <formula1>Справочники!$A$1:$A$5</formula1>
    </dataValidation>
    <dataValidation sqref="R39" type="list" allowBlank="1" errorStyle="stop" imeMode="noControl" operator="between" showDropDown="0" showErrorMessage="1" showInputMessage="1">
      <formula1>Справочники!$A$1:$A$5</formula1>
    </dataValidation>
    <dataValidation sqref="R40" type="list" allowBlank="1" errorStyle="stop" imeMode="noControl" operator="between" showDropDown="0" showErrorMessage="1" showInputMessage="1">
      <formula1>Справочники!$A$1:$A$5</formula1>
    </dataValidation>
    <dataValidation sqref="R41" type="list" allowBlank="1" errorStyle="stop" imeMode="noControl" operator="between" showDropDown="0" showErrorMessage="1" showInputMessage="1">
      <formula1>Справочники!$A$1:$A$5</formula1>
    </dataValidation>
    <dataValidation sqref="R42" type="list" allowBlank="1" errorStyle="stop" imeMode="noControl" operator="between" showDropDown="0" showErrorMessage="1" showInputMessage="1">
      <formula1>Справочники!$A$1:$A$5</formula1>
    </dataValidation>
    <dataValidation sqref="R45" type="list" allowBlank="1" errorStyle="stop" imeMode="noControl" operator="between" showDropDown="0" showErrorMessage="1" showInputMessage="1">
      <formula1>Справочники!$A$1:$A$5</formula1>
    </dataValidation>
    <dataValidation sqref="R46" type="list" allowBlank="1" errorStyle="stop" imeMode="noControl" operator="between" showDropDown="0" showErrorMessage="1" showInputMessage="1">
      <formula1>Справочники!$A$1:$A$5</formula1>
    </dataValidation>
    <dataValidation sqref="R47" type="list" allowBlank="1" errorStyle="stop" imeMode="noControl" operator="between" showDropDown="0" showErrorMessage="1" showInputMessage="1">
      <formula1>Справочники!$A$1:$A$5</formula1>
    </dataValidation>
    <dataValidation sqref="R48" type="list" allowBlank="1" errorStyle="stop" imeMode="noControl" operator="between" showDropDown="0" showErrorMessage="1" showInputMessage="1">
      <formula1>Справочники!$A$1:$A$5</formula1>
    </dataValidation>
    <dataValidation sqref="R49" type="list" allowBlank="1" errorStyle="stop" imeMode="noControl" operator="between" showDropDown="0" showErrorMessage="1" showInputMessage="1">
      <formula1>Справочники!$A$1:$A$5</formula1>
    </dataValidation>
    <dataValidation sqref="R50" type="list" allowBlank="1" errorStyle="stop" imeMode="noControl" operator="between" showDropDown="0" showErrorMessage="1" showInputMessage="1">
      <formula1>Справочники!$A$1:$A$5</formula1>
    </dataValidation>
    <dataValidation sqref="R51" type="list" allowBlank="1" errorStyle="stop" imeMode="noControl" operator="between" showDropDown="0" showErrorMessage="1" showInputMessage="1">
      <formula1>Справочники!$A$1:$A$5</formula1>
    </dataValidation>
    <dataValidation sqref="R52" type="list" allowBlank="1" errorStyle="stop" imeMode="noControl" operator="between" showDropDown="0" showErrorMessage="1" showInputMessage="1">
      <formula1>Справочники!$A$1:$A$5</formula1>
    </dataValidation>
    <dataValidation sqref="R53" type="list" allowBlank="1" errorStyle="stop" imeMode="noControl" operator="between" showDropDown="0" showErrorMessage="1" showInputMessage="1">
      <formula1>Справочники!$A$1:$A$5</formula1>
    </dataValidation>
    <dataValidation sqref="R54" type="list" allowBlank="1" errorStyle="stop" imeMode="noControl" operator="between" showDropDown="0" showErrorMessage="1" showInputMessage="1">
      <formula1>Справочники!$A$1:$A$5</formula1>
    </dataValidation>
    <dataValidation sqref="R55" type="list" allowBlank="1" errorStyle="stop" imeMode="noControl" operator="between" showDropDown="0" showErrorMessage="1" showInputMessage="1">
      <formula1>Справочники!$A$1:$A$5</formula1>
    </dataValidation>
    <dataValidation sqref="R56" type="list" allowBlank="1" errorStyle="stop" imeMode="noControl" operator="between" showDropDown="0" showErrorMessage="1" showInputMessage="1">
      <formula1>Справочники!$A$1:$A$5</formula1>
    </dataValidation>
    <dataValidation sqref="R57" type="list" allowBlank="1" errorStyle="stop" imeMode="noControl" operator="between" showDropDown="0" showErrorMessage="1" showInputMessage="1">
      <formula1>Справочники!$A$1:$A$5</formula1>
    </dataValidation>
    <dataValidation sqref="R58" type="list" allowBlank="1" errorStyle="stop" imeMode="noControl" operator="between" showDropDown="0" showErrorMessage="1" showInputMessage="1">
      <formula1>Справочники!$A$1:$A$5</formula1>
    </dataValidation>
    <dataValidation sqref="R61" type="list" allowBlank="1" errorStyle="stop" imeMode="noControl" operator="between" showDropDown="0" showErrorMessage="1" showInputMessage="1">
      <formula1>Справочники!$A$1:$A$5</formula1>
    </dataValidation>
    <dataValidation sqref="R62" type="list" allowBlank="1" errorStyle="stop" imeMode="noControl" operator="between" showDropDown="0" showErrorMessage="1" showInputMessage="1">
      <formula1>Справочники!$A$1:$A$5</formula1>
    </dataValidation>
    <dataValidation sqref="R63" type="list" allowBlank="1" errorStyle="stop" imeMode="noControl" operator="between" showDropDown="0" showErrorMessage="1" showInputMessage="1">
      <formula1>Справочники!$A$1:$A$5</formula1>
    </dataValidation>
    <dataValidation sqref="R64" type="list" allowBlank="1" errorStyle="stop" imeMode="noControl" operator="between" showDropDown="0" showErrorMessage="1" showInputMessage="1">
      <formula1>Справочники!$A$1:$A$5</formula1>
    </dataValidation>
    <dataValidation sqref="R65" type="list" allowBlank="1" errorStyle="stop" imeMode="noControl" operator="between" showDropDown="0" showErrorMessage="1" showInputMessage="1">
      <formula1>Справочники!$A$1:$A$5</formula1>
    </dataValidation>
    <dataValidation sqref="R66" type="list" allowBlank="1" errorStyle="stop" imeMode="noControl" operator="between" showDropDown="0" showErrorMessage="1" showInputMessage="1">
      <formula1>Справочники!$A$1:$A$5</formula1>
    </dataValidation>
    <dataValidation sqref="R67" type="list" allowBlank="1" errorStyle="stop" imeMode="noControl" operator="between" showDropDown="0" showErrorMessage="1" showInputMessage="1">
      <formula1>Справочники!$A$1:$A$5</formula1>
    </dataValidation>
    <dataValidation sqref="R68" type="list" allowBlank="1" errorStyle="stop" imeMode="noControl" operator="between" showDropDown="0" showErrorMessage="1" showInputMessage="1">
      <formula1>Справочники!$A$1:$A$5</formula1>
    </dataValidation>
    <dataValidation sqref="R69" type="list" allowBlank="1" errorStyle="stop" imeMode="noControl" operator="between" showDropDown="0" showErrorMessage="1" showInputMessage="1">
      <formula1>Справочники!$A$1:$A$5</formula1>
    </dataValidation>
    <dataValidation sqref="R70" type="list" allowBlank="1" errorStyle="stop" imeMode="noControl" operator="between" showDropDown="0" showErrorMessage="1" showInputMessage="1">
      <formula1>Справочники!$A$1:$A$5</formula1>
    </dataValidation>
    <dataValidation sqref="R71" type="list" allowBlank="1" errorStyle="stop" imeMode="noControl" operator="between" showDropDown="0" showErrorMessage="1" showInputMessage="1">
      <formula1>Справочники!$A$1:$A$5</formula1>
    </dataValidation>
    <dataValidation sqref="R72" type="list" allowBlank="1" errorStyle="stop" imeMode="noControl" operator="between" showDropDown="0" showErrorMessage="1" showInputMessage="1">
      <formula1>Справочники!$A$1:$A$5</formula1>
    </dataValidation>
    <dataValidation sqref="R73" type="list" allowBlank="1" errorStyle="stop" imeMode="noControl" operator="between" showDropDown="0" showErrorMessage="1" showInputMessage="1">
      <formula1>Справочники!$A$1:$A$5</formula1>
    </dataValidation>
    <dataValidation sqref="R74" type="list" allowBlank="1" errorStyle="stop" imeMode="noControl" operator="between" showDropDown="0" showErrorMessage="1" showInputMessage="1">
      <formula1>Справочники!$A$1:$A$5</formula1>
    </dataValidation>
    <dataValidation sqref="R75" type="list" allowBlank="1" errorStyle="stop" imeMode="noControl" operator="between" showDropDown="0" showErrorMessage="1" showInputMessage="1">
      <formula1>Справочники!$A$1:$A$5</formula1>
    </dataValidation>
    <dataValidation sqref="R76" type="list" allowBlank="1" errorStyle="stop" imeMode="noControl" operator="between" showDropDown="0" showErrorMessage="1" showInputMessage="1">
      <formula1>Справочники!$A$1:$A$5</formula1>
    </dataValidation>
    <dataValidation sqref="R77" type="list" allowBlank="1" errorStyle="stop" imeMode="noControl" operator="between" showDropDown="0" showErrorMessage="1" showInputMessage="1">
      <formula1>Справочники!$A$1:$A$5</formula1>
    </dataValidation>
    <dataValidation sqref="R78" type="list" allowBlank="1" errorStyle="stop" imeMode="noControl" operator="between" showDropDown="0" showErrorMessage="1" showInputMessage="1">
      <formula1>Справочники!$A$1:$A$5</formula1>
    </dataValidation>
    <dataValidation sqref="R79" type="list" allowBlank="1" errorStyle="stop" imeMode="noControl" operator="between" showDropDown="0" showErrorMessage="1" showInputMessage="1">
      <formula1>Справочники!$A$1:$A$5</formula1>
    </dataValidation>
    <dataValidation sqref="R80" type="list" allowBlank="1" errorStyle="stop" imeMode="noControl" operator="between" showDropDown="0" showErrorMessage="1" showInputMessage="1">
      <formula1>Справочники!$A$1:$A$5</formula1>
    </dataValidation>
    <dataValidation sqref="R81" type="list" allowBlank="1" errorStyle="stop" imeMode="noControl" operator="between" showDropDown="0" showErrorMessage="1" showInputMessage="1">
      <formula1>Справочники!$A$1:$A$5</formula1>
    </dataValidation>
    <dataValidation sqref="R82" type="list" allowBlank="1" errorStyle="stop" imeMode="noControl" operator="between" showDropDown="0" showErrorMessage="1" showInputMessage="1">
      <formula1>Справочники!$A$1:$A$5</formula1>
    </dataValidation>
    <dataValidation sqref="R83" type="list" allowBlank="1" errorStyle="stop" imeMode="noControl" operator="between" showDropDown="0" showErrorMessage="1" showInputMessage="1">
      <formula1>Справочники!$A$1:$A$5</formula1>
    </dataValidation>
    <dataValidation sqref="R84" type="list" allowBlank="1" errorStyle="stop" imeMode="noControl" operator="between" showDropDown="0" showErrorMessage="1" showInputMessage="1">
      <formula1>Справочники!$A$1:$A$5</formula1>
    </dataValidation>
    <dataValidation sqref="R85" type="list" allowBlank="1" errorStyle="stop" imeMode="noControl" operator="between" showDropDown="0" showErrorMessage="1" showInputMessage="1">
      <formula1>Справочники!$A$1:$A$5</formula1>
    </dataValidation>
    <dataValidation sqref="R86" type="list" allowBlank="1" errorStyle="stop" imeMode="noControl" operator="between" showDropDown="0" showErrorMessage="1" showInputMessage="1">
      <formula1>Справочники!$A$1:$A$5</formula1>
    </dataValidation>
    <dataValidation sqref="R87" type="list" allowBlank="1" errorStyle="stop" imeMode="noControl" operator="between" showDropDown="0" showErrorMessage="1" showInputMessage="1">
      <formula1>Справочники!$A$1:$A$5</formula1>
    </dataValidation>
    <dataValidation sqref="R88" type="list" allowBlank="1" errorStyle="stop" imeMode="noControl" operator="between" showDropDown="0" showErrorMessage="1" showInputMessage="1">
      <formula1>Справочники!$A$1:$A$5</formula1>
    </dataValidation>
    <dataValidation sqref="R89" type="list" allowBlank="1" errorStyle="stop" imeMode="noControl" operator="between" showDropDown="0" showErrorMessage="1" showInputMessage="1">
      <formula1>Справочники!$A$1:$A$5</formula1>
    </dataValidation>
    <dataValidation sqref="R90" type="list" allowBlank="1" errorStyle="stop" imeMode="noControl" operator="between" showDropDown="0" showErrorMessage="1" showInputMessage="1">
      <formula1>Справочники!$A$1:$A$5</formula1>
    </dataValidation>
    <dataValidation sqref="R91" type="list" allowBlank="1" errorStyle="stop" imeMode="noControl" operator="between" showDropDown="0" showErrorMessage="1" showInputMessage="1">
      <formula1>Справочники!$A$1:$A$5</formula1>
    </dataValidation>
    <dataValidation sqref="R92" type="list" allowBlank="1" errorStyle="stop" imeMode="noControl" operator="between" showDropDown="0" showErrorMessage="1" showInputMessage="1">
      <formula1>Справочники!$A$1:$A$5</formula1>
    </dataValidation>
    <dataValidation sqref="R93" type="list" allowBlank="1" errorStyle="stop" imeMode="noControl" operator="between" showDropDown="0" showErrorMessage="1" showInputMessage="1">
      <formula1>Справочники!$A$1:$A$5</formula1>
    </dataValidation>
    <dataValidation sqref="R94" type="list" allowBlank="1" errorStyle="stop" imeMode="noControl" operator="between" showDropDown="0" showErrorMessage="1" showInputMessage="1">
      <formula1>Справочники!$A$1:$A$5</formula1>
    </dataValidation>
    <dataValidation sqref="R95" type="list" allowBlank="1" errorStyle="stop" imeMode="noControl" operator="between" showDropDown="0" showErrorMessage="1" showInputMessage="1">
      <formula1>Справочники!$A$1:$A$5</formula1>
    </dataValidation>
    <dataValidation sqref="R96" type="list" allowBlank="1" errorStyle="stop" imeMode="noControl" operator="between" showDropDown="0" showErrorMessage="1" showInputMessage="1">
      <formula1>Справочники!$A$1:$A$5</formula1>
    </dataValidation>
    <dataValidation sqref="R97" type="list" allowBlank="1" errorStyle="stop" imeMode="noControl" operator="between" showDropDown="0" showErrorMessage="1" showInputMessage="1">
      <formula1>Справочники!$A$1:$A$5</formula1>
    </dataValidation>
    <dataValidation sqref="R98" type="list" allowBlank="1" errorStyle="stop" imeMode="noControl" operator="between" showDropDown="0" showErrorMessage="1" showInputMessage="1">
      <formula1>Справочники!$A$1:$A$5</formula1>
    </dataValidation>
    <dataValidation sqref="R99" type="list" allowBlank="1" errorStyle="stop" imeMode="noControl" operator="between" showDropDown="0" showErrorMessage="1" showInputMessage="1">
      <formula1>Справочники!$A$1:$A$5</formula1>
    </dataValidation>
    <dataValidation sqref="R100" type="list" allowBlank="1" errorStyle="stop" imeMode="noControl" operator="between" showDropDown="0" showErrorMessage="1" showInputMessage="1">
      <formula1>Справочники!$A$1:$A$5</formula1>
    </dataValidation>
    <dataValidation sqref="R101" type="list" allowBlank="1" errorStyle="stop" imeMode="noControl" operator="between" showDropDown="0" showErrorMessage="1" showInputMessage="1">
      <formula1>Справочники!$A$1:$A$5</formula1>
    </dataValidation>
    <dataValidation sqref="R114" type="list" allowBlank="1" errorStyle="stop" imeMode="noControl" operator="between" showDropDown="0" showErrorMessage="1" showInputMessage="1">
      <formula1>Справочники!$A$1:$A$5</formula1>
    </dataValidation>
    <dataValidation sqref="R115" type="list" allowBlank="1" errorStyle="stop" imeMode="noControl" operator="between" showDropDown="0" showErrorMessage="1" showInputMessage="1">
      <formula1>Справочники!$A$1:$A$5</formula1>
    </dataValidation>
    <dataValidation sqref="R116" type="list" allowBlank="1" errorStyle="stop" imeMode="noControl" operator="between" showDropDown="0" showErrorMessage="1" showInputMessage="1">
      <formula1>Справочники!$A$1:$A$5</formula1>
    </dataValidation>
    <dataValidation sqref="R117" type="list" allowBlank="1" errorStyle="stop" imeMode="noControl" operator="between" showDropDown="0" showErrorMessage="1" showInputMessage="1">
      <formula1>Справочники!$A$1:$A$5</formula1>
    </dataValidation>
    <dataValidation sqref="R118" type="list" allowBlank="1" errorStyle="stop" imeMode="noControl" operator="between" showDropDown="0" showErrorMessage="1" showInputMessage="1">
      <formula1>Справочники!$A$1:$A$5</formula1>
    </dataValidation>
    <dataValidation sqref="R119" type="list" allowBlank="1" errorStyle="stop" imeMode="noControl" operator="between" showDropDown="0" showErrorMessage="1" showInputMessage="1">
      <formula1>Справочники!$A$1:$A$5</formula1>
    </dataValidation>
    <dataValidation sqref="R120" type="list" allowBlank="1" errorStyle="stop" imeMode="noControl" operator="between" showDropDown="0" showErrorMessage="1" showInputMessage="1">
      <formula1>Справочники!$A$1:$A$5</formula1>
    </dataValidation>
    <dataValidation sqref="R121" type="list" allowBlank="1" errorStyle="stop" imeMode="noControl" operator="between" showDropDown="0" showErrorMessage="1" showInputMessage="1">
      <formula1>Справочники!$A$1:$A$5</formula1>
    </dataValidation>
    <dataValidation sqref="R122" type="list" allowBlank="1" errorStyle="stop" imeMode="noControl" operator="between" showDropDown="0" showErrorMessage="1" showInputMessage="1">
      <formula1>Справочники!$A$1:$A$5</formula1>
    </dataValidation>
    <dataValidation sqref="R123" type="list" allowBlank="1" errorStyle="stop" imeMode="noControl" operator="between" showDropDown="0" showErrorMessage="1" showInputMessage="1">
      <formula1>Справочники!$A$1:$A$5</formula1>
    </dataValidation>
    <dataValidation sqref="R124" type="list" allowBlank="1" errorStyle="stop" imeMode="noControl" operator="between" showDropDown="0" showErrorMessage="1" showInputMessage="1">
      <formula1>Справочники!$A$1:$A$5</formula1>
    </dataValidation>
    <dataValidation sqref="R125" type="list" allowBlank="1" errorStyle="stop" imeMode="noControl" operator="between" showDropDown="0" showErrorMessage="1" showInputMessage="1">
      <formula1>Справочники!$A$1:$A$5</formula1>
    </dataValidation>
    <dataValidation sqref="R126" type="list" allowBlank="1" errorStyle="stop" imeMode="noControl" operator="between" showDropDown="0" showErrorMessage="1" showInputMessage="1">
      <formula1>Справочники!$A$1:$A$5</formula1>
    </dataValidation>
    <dataValidation sqref="R127" type="list" allowBlank="1" errorStyle="stop" imeMode="noControl" operator="between" showDropDown="0" showErrorMessage="1" showInputMessage="1">
      <formula1>Справочники!$A$1:$A$5</formula1>
    </dataValidation>
    <dataValidation sqref="R128" type="list" allowBlank="1" errorStyle="stop" imeMode="noControl" operator="between" showDropDown="0" showErrorMessage="1" showInputMessage="1">
      <formula1>Справочники!$A$1:$A$5</formula1>
    </dataValidation>
    <dataValidation sqref="R129" type="list" allowBlank="1" errorStyle="stop" imeMode="noControl" operator="between" showDropDown="0" showErrorMessage="1" showInputMessage="1">
      <formula1>Справочники!$A$1:$A$5</formula1>
    </dataValidation>
    <dataValidation sqref="R130" type="list" allowBlank="1" errorStyle="stop" imeMode="noControl" operator="between" showDropDown="0" showErrorMessage="1" showInputMessage="1">
      <formula1>Справочники!$A$1:$A$5</formula1>
    </dataValidation>
    <dataValidation sqref="R131" type="list" allowBlank="1" errorStyle="stop" imeMode="noControl" operator="between" showDropDown="0" showErrorMessage="1" showInputMessage="1">
      <formula1>Справочники!$A$1:$A$5</formula1>
    </dataValidation>
    <dataValidation sqref="R132" type="list" allowBlank="1" errorStyle="stop" imeMode="noControl" operator="between" showDropDown="0" showErrorMessage="1" showInputMessage="1">
      <formula1>Справочники!$A$1:$A$5</formula1>
    </dataValidation>
    <dataValidation sqref="R133" type="list" allowBlank="1" errorStyle="stop" imeMode="noControl" operator="between" showDropDown="0" showErrorMessage="1" showInputMessage="1">
      <formula1>Справочники!$A$1:$A$5</formula1>
    </dataValidation>
    <dataValidation sqref="R134" type="list" allowBlank="1" errorStyle="stop" imeMode="noControl" operator="between" showDropDown="0" showErrorMessage="1" showInputMessage="1">
      <formula1>Справочники!$A$1:$A$5</formula1>
    </dataValidation>
    <dataValidation sqref="R135" type="list" allowBlank="1" errorStyle="stop" imeMode="noControl" operator="between" showDropDown="0" showErrorMessage="1" showInputMessage="1">
      <formula1>Справочники!$A$1:$A$5</formula1>
    </dataValidation>
    <dataValidation sqref="R136" type="list" allowBlank="1" errorStyle="stop" imeMode="noControl" operator="between" showDropDown="0" showErrorMessage="1" showInputMessage="1">
      <formula1>Справочники!$A$1:$A$5</formula1>
    </dataValidation>
    <dataValidation sqref="R137" type="list" allowBlank="1" errorStyle="stop" imeMode="noControl" operator="between" showDropDown="0" showErrorMessage="1" showInputMessage="1">
      <formula1>Справочники!$A$1:$A$5</formula1>
    </dataValidation>
    <dataValidation sqref="R138" type="list" allowBlank="1" errorStyle="stop" imeMode="noControl" operator="between" showDropDown="0" showErrorMessage="1" showInputMessage="1">
      <formula1>Справочники!$A$1:$A$5</formula1>
    </dataValidation>
    <dataValidation sqref="R139" type="list" allowBlank="1" errorStyle="stop" imeMode="noControl" operator="between" showDropDown="0" showErrorMessage="1" showInputMessage="1">
      <formula1>Справочники!$A$1:$A$5</formula1>
    </dataValidation>
    <dataValidation sqref="R140" type="list" allowBlank="1" errorStyle="stop" imeMode="noControl" operator="between" showDropDown="0" showErrorMessage="1" showInputMessage="1">
      <formula1>Справочники!$A$1:$A$5</formula1>
    </dataValidation>
    <dataValidation sqref="R141" type="list" allowBlank="1" errorStyle="stop" imeMode="noControl" operator="between" showDropDown="0" showErrorMessage="1" showInputMessage="1">
      <formula1>Справочники!$A$1:$A$5</formula1>
    </dataValidation>
    <dataValidation sqref="R142" type="list" allowBlank="1" errorStyle="stop" imeMode="noControl" operator="between" showDropDown="0" showErrorMessage="1" showInputMessage="1">
      <formula1>Справочники!$A$1:$A$5</formula1>
    </dataValidation>
    <dataValidation sqref="R143" type="list" allowBlank="1" errorStyle="stop" imeMode="noControl" operator="between" showDropDown="0" showErrorMessage="1" showInputMessage="1">
      <formula1>Справочники!$A$1:$A$5</formula1>
    </dataValidation>
    <dataValidation sqref="R144" type="list" allowBlank="1" errorStyle="stop" imeMode="noControl" operator="between" showDropDown="0" showErrorMessage="1" showInputMessage="1">
      <formula1>Справочники!$A$1:$A$5</formula1>
    </dataValidation>
    <dataValidation sqref="R147" type="list" allowBlank="1" errorStyle="stop" imeMode="noControl" operator="between" showDropDown="0" showErrorMessage="1" showInputMessage="1">
      <formula1>Справочники!$A$1:$A$5</formula1>
    </dataValidation>
    <dataValidation sqref="R148" type="list" allowBlank="1" errorStyle="stop" imeMode="noControl" operator="between" showDropDown="0" showErrorMessage="1" showInputMessage="1">
      <formula1>Справочники!$A$1:$A$5</formula1>
    </dataValidation>
    <dataValidation sqref="R149" type="list" allowBlank="1" errorStyle="stop" imeMode="noControl" operator="between" showDropDown="0" showErrorMessage="1" showInputMessage="1">
      <formula1>Справочники!$A$1:$A$5</formula1>
    </dataValidation>
    <dataValidation sqref="R150" type="list" allowBlank="1" errorStyle="stop" imeMode="noControl" operator="between" showDropDown="0" showErrorMessage="1" showInputMessage="1">
      <formula1>Справочники!$A$1:$A$5</formula1>
    </dataValidation>
    <dataValidation sqref="R151" type="list" allowBlank="1" errorStyle="stop" imeMode="noControl" operator="between" showDropDown="0" showErrorMessage="1" showInputMessage="1">
      <formula1>Справочники!$A$1:$A$5</formula1>
    </dataValidation>
    <dataValidation sqref="R152" type="list" allowBlank="1" errorStyle="stop" imeMode="noControl" operator="between" showDropDown="0" showErrorMessage="1" showInputMessage="1">
      <formula1>Справочники!$A$1:$A$5</formula1>
    </dataValidation>
    <dataValidation sqref="R153" type="list" allowBlank="1" errorStyle="stop" imeMode="noControl" operator="between" showDropDown="0" showErrorMessage="1" showInputMessage="1">
      <formula1>Справочники!$A$1:$A$5</formula1>
    </dataValidation>
    <dataValidation sqref="R154" type="list" allowBlank="1" errorStyle="stop" imeMode="noControl" operator="between" showDropDown="0" showErrorMessage="1" showInputMessage="1">
      <formula1>Справочники!$A$1:$A$5</formula1>
    </dataValidation>
    <dataValidation sqref="R155" type="list" allowBlank="1" errorStyle="stop" imeMode="noControl" operator="between" showDropDown="0" showErrorMessage="1" showInputMessage="1">
      <formula1>Справочники!$A$1:$A$5</formula1>
    </dataValidation>
    <dataValidation sqref="R156" type="list" allowBlank="1" errorStyle="stop" imeMode="noControl" operator="between" showDropDown="0" showErrorMessage="1" showInputMessage="1">
      <formula1>Справочники!$A$1:$A$5</formula1>
    </dataValidation>
    <dataValidation sqref="R157" type="list" allowBlank="1" errorStyle="stop" imeMode="noControl" operator="between" showDropDown="0" showErrorMessage="1" showInputMessage="1">
      <formula1>Справочники!$A$1:$A$5</formula1>
    </dataValidation>
    <dataValidation sqref="R158" type="list" allowBlank="1" errorStyle="stop" imeMode="noControl" operator="between" showDropDown="0" showErrorMessage="1" showInputMessage="1">
      <formula1>Справочники!$A$1:$A$5</formula1>
    </dataValidation>
    <dataValidation sqref="R159" type="list" allowBlank="1" errorStyle="stop" imeMode="noControl" operator="between" showDropDown="0" showErrorMessage="1" showInputMessage="1">
      <formula1>Справочники!$A$1:$A$5</formula1>
    </dataValidation>
    <dataValidation sqref="R160" type="list" allowBlank="1" errorStyle="stop" imeMode="noControl" operator="between" showDropDown="0" showErrorMessage="1" showInputMessage="1">
      <formula1>Справочники!$A$1:$A$5</formula1>
    </dataValidation>
    <dataValidation sqref="R161" type="list" allowBlank="1" errorStyle="stop" imeMode="noControl" operator="between" showDropDown="0" showErrorMessage="1" showInputMessage="1">
      <formula1>Справочники!$A$1:$A$5</formula1>
    </dataValidation>
    <dataValidation sqref="R162" type="list" allowBlank="1" errorStyle="stop" imeMode="noControl" operator="between" showDropDown="0" showErrorMessage="1" showInputMessage="1">
      <formula1>Справочники!$A$1:$A$5</formula1>
    </dataValidation>
    <dataValidation sqref="R163" type="list" allowBlank="1" errorStyle="stop" imeMode="noControl" operator="between" showDropDown="0" showErrorMessage="1" showInputMessage="1">
      <formula1>Справочники!$A$1:$A$5</formula1>
    </dataValidation>
    <dataValidation sqref="R164" type="list" allowBlank="1" errorStyle="stop" imeMode="noControl" operator="between" showDropDown="0" showErrorMessage="1" showInputMessage="1">
      <formula1>Справочники!$A$1:$A$5</formula1>
    </dataValidation>
    <dataValidation sqref="R165" type="list" allowBlank="1" errorStyle="stop" imeMode="noControl" operator="between" showDropDown="0" showErrorMessage="1" showInputMessage="1">
      <formula1>Справочники!$A$1:$A$5</formula1>
    </dataValidation>
    <dataValidation sqref="R166" type="list" allowBlank="1" errorStyle="stop" imeMode="noControl" operator="between" showDropDown="0" showErrorMessage="1" showInputMessage="1">
      <formula1>Справочники!$A$1:$A$5</formula1>
    </dataValidation>
    <dataValidation sqref="R167" type="list" allowBlank="1" errorStyle="stop" imeMode="noControl" operator="between" showDropDown="0" showErrorMessage="1" showInputMessage="1">
      <formula1>Справочники!$A$1:$A$5</formula1>
    </dataValidation>
    <dataValidation sqref="R168" type="list" allowBlank="1" errorStyle="stop" imeMode="noControl" operator="between" showDropDown="0" showErrorMessage="1" showInputMessage="1">
      <formula1>Справочники!$A$1:$A$5</formula1>
    </dataValidation>
    <dataValidation sqref="R169" type="list" allowBlank="1" errorStyle="stop" imeMode="noControl" operator="between" showDropDown="0" showErrorMessage="1" showInputMessage="1">
      <formula1>Справочники!$A$1:$A$5</formula1>
    </dataValidation>
    <dataValidation sqref="R170" type="list" allowBlank="1" errorStyle="stop" imeMode="noControl" operator="between" showDropDown="0" showErrorMessage="1" showInputMessage="1">
      <formula1>Справочники!$A$1:$A$5</formula1>
    </dataValidation>
    <dataValidation sqref="R171" type="list" allowBlank="1" errorStyle="stop" imeMode="noControl" operator="between" showDropDown="0" showErrorMessage="1" showInputMessage="1">
      <formula1>Справочники!$A$1:$A$5</formula1>
    </dataValidation>
    <dataValidation sqref="R172" type="list" allowBlank="1" errorStyle="stop" imeMode="noControl" operator="between" showDropDown="0" showErrorMessage="1" showInputMessage="1">
      <formula1>Справочники!$A$1:$A$5</formula1>
    </dataValidation>
    <dataValidation sqref="R173" type="list" allowBlank="1" errorStyle="stop" imeMode="noControl" operator="between" showDropDown="0" showErrorMessage="1" showInputMessage="1">
      <formula1>Справочники!$A$1:$A$5</formula1>
    </dataValidation>
    <dataValidation sqref="R174" type="list" allowBlank="1" errorStyle="stop" imeMode="noControl" operator="between" showDropDown="0" showErrorMessage="1" showInputMessage="1">
      <formula1>Справочники!$A$1:$A$5</formula1>
    </dataValidation>
    <dataValidation sqref="R175" type="list" allowBlank="1" errorStyle="stop" imeMode="noControl" operator="between" showDropDown="0" showErrorMessage="1" showInputMessage="1">
      <formula1>Справочники!$A$1:$A$5</formula1>
    </dataValidation>
    <dataValidation sqref="R176" type="list" allowBlank="1" errorStyle="stop" imeMode="noControl" operator="between" showDropDown="0" showErrorMessage="1" showInputMessage="1">
      <formula1>Справочники!$A$1:$A$5</formula1>
    </dataValidation>
    <dataValidation sqref="R177" type="list" allowBlank="1" errorStyle="stop" imeMode="noControl" operator="between" showDropDown="0" showErrorMessage="1" showInputMessage="1">
      <formula1>Справочники!$A$1:$A$5</formula1>
    </dataValidation>
    <dataValidation sqref="R178" type="list" allowBlank="1" errorStyle="stop" imeMode="noControl" operator="between" showDropDown="0" showErrorMessage="1" showInputMessage="1">
      <formula1>Справочники!$A$1:$A$5</formula1>
    </dataValidation>
    <dataValidation sqref="R179" type="list" allowBlank="1" errorStyle="stop" imeMode="noControl" operator="between" showDropDown="0" showErrorMessage="1" showInputMessage="1">
      <formula1>Справочники!$A$1:$A$5</formula1>
    </dataValidation>
    <dataValidation sqref="R180" type="list" allowBlank="1" errorStyle="stop" imeMode="noControl" operator="between" showDropDown="0" showErrorMessage="1" showInputMessage="1">
      <formula1>Справочники!$A$1:$A$5</formula1>
    </dataValidation>
    <dataValidation sqref="R181" type="list" allowBlank="1" errorStyle="stop" imeMode="noControl" operator="between" showDropDown="0" showErrorMessage="1" showInputMessage="1">
      <formula1>Справочники!$A$1:$A$5</formula1>
    </dataValidation>
    <dataValidation sqref="R182" type="list" allowBlank="1" errorStyle="stop" imeMode="noControl" operator="between" showDropDown="0" showErrorMessage="1" showInputMessage="1">
      <formula1>Справочники!$A$1:$A$5</formula1>
    </dataValidation>
    <dataValidation sqref="R183" type="list" allowBlank="1" errorStyle="stop" imeMode="noControl" operator="between" showDropDown="0" showErrorMessage="1" showInputMessage="1">
      <formula1>Справочники!$A$1:$A$5</formula1>
    </dataValidation>
    <dataValidation sqref="R185" type="list" allowBlank="1" errorStyle="stop" imeMode="noControl" operator="between" showDropDown="0" showErrorMessage="1" showInputMessage="1">
      <formula1>Справочники!$A$1:$A$5</formula1>
    </dataValidation>
    <dataValidation sqref="R186" type="list" allowBlank="1" errorStyle="stop" imeMode="noControl" operator="between" showDropDown="0" showErrorMessage="1" showInputMessage="1">
      <formula1>Справочники!$A$1:$A$5</formula1>
    </dataValidation>
    <dataValidation sqref="R187" type="list" allowBlank="1" errorStyle="stop" imeMode="noControl" operator="between" showDropDown="0" showErrorMessage="1" showInputMessage="1">
      <formula1>Справочники!$A$1:$A$5</formula1>
    </dataValidation>
    <dataValidation sqref="R188" type="list" allowBlank="1" errorStyle="stop" imeMode="noControl" operator="between" showDropDown="0" showErrorMessage="1" showInputMessage="1">
      <formula1>Справочники!$A$1:$A$5</formula1>
    </dataValidation>
    <dataValidation sqref="R189" type="list" allowBlank="1" errorStyle="stop" imeMode="noControl" operator="between" showDropDown="0" showErrorMessage="1" showInputMessage="1">
      <formula1>Справочники!$A$1:$A$5</formula1>
    </dataValidation>
    <dataValidation sqref="R190" type="list" allowBlank="1" errorStyle="stop" imeMode="noControl" operator="between" showDropDown="0" showErrorMessage="1" showInputMessage="1">
      <formula1>Справочники!$A$1:$A$5</formula1>
    </dataValidation>
    <dataValidation sqref="R191" type="list" allowBlank="1" errorStyle="stop" imeMode="noControl" operator="between" showDropDown="0" showErrorMessage="1" showInputMessage="1">
      <formula1>Справочники!$A$1:$A$5</formula1>
    </dataValidation>
    <dataValidation sqref="R192" type="list" allowBlank="1" errorStyle="stop" imeMode="noControl" operator="between" showDropDown="0" showErrorMessage="1" showInputMessage="1">
      <formula1>Справочники!$A$1:$A$5</formula1>
    </dataValidation>
    <dataValidation sqref="R193" type="list" allowBlank="1" errorStyle="stop" imeMode="noControl" operator="between" showDropDown="0" showErrorMessage="1" showInputMessage="1">
      <formula1>Справочники!$A$1:$A$5</formula1>
    </dataValidation>
    <dataValidation sqref="R194" type="list" allowBlank="1" errorStyle="stop" imeMode="noControl" operator="between" showDropDown="0" showErrorMessage="1" showInputMessage="1">
      <formula1>Справочники!$A$1:$A$5</formula1>
    </dataValidation>
    <dataValidation sqref="R195" type="list" allowBlank="1" errorStyle="stop" imeMode="noControl" operator="between" showDropDown="0" showErrorMessage="1" showInputMessage="1">
      <formula1>Справочники!$A$1:$A$5</formula1>
    </dataValidation>
    <dataValidation sqref="R196" type="list" allowBlank="1" errorStyle="stop" imeMode="noControl" operator="between" showDropDown="0" showErrorMessage="1" showInputMessage="1">
      <formula1>Справочники!$A$1:$A$5</formula1>
    </dataValidation>
    <dataValidation sqref="R197" type="list" allowBlank="1" errorStyle="stop" imeMode="noControl" operator="between" showDropDown="0" showErrorMessage="1" showInputMessage="1">
      <formula1>Справочники!$A$1:$A$5</formula1>
    </dataValidation>
    <dataValidation sqref="R198" type="list" allowBlank="1" errorStyle="stop" imeMode="noControl" operator="between" showDropDown="0" showErrorMessage="1" showInputMessage="1">
      <formula1>Справочники!$A$1:$A$5</formula1>
    </dataValidation>
    <dataValidation sqref="R199" type="list" allowBlank="1" errorStyle="stop" imeMode="noControl" operator="between" showDropDown="0" showErrorMessage="1" showInputMessage="1">
      <formula1>Справочники!$A$1:$A$5</formula1>
    </dataValidation>
    <dataValidation sqref="R200" type="list" allowBlank="1" errorStyle="stop" imeMode="noControl" operator="between" showDropDown="0" showErrorMessage="1" showInputMessage="1">
      <formula1>Справочники!$A$1:$A$5</formula1>
    </dataValidation>
    <dataValidation sqref="R201" type="list" allowBlank="1" errorStyle="stop" imeMode="noControl" operator="between" showDropDown="0" showErrorMessage="1" showInputMessage="1">
      <formula1>Справочники!$A$1:$A$5</formula1>
    </dataValidation>
    <dataValidation sqref="R202" type="list" allowBlank="1" errorStyle="stop" imeMode="noControl" operator="between" showDropDown="0" showErrorMessage="1" showInputMessage="1">
      <formula1>Справочники!$A$1:$A$5</formula1>
    </dataValidation>
    <dataValidation sqref="R203" type="list" allowBlank="1" errorStyle="stop" imeMode="noControl" operator="between" showDropDown="0" showErrorMessage="1" showInputMessage="1">
      <formula1>Справочники!$A$1:$A$5</formula1>
    </dataValidation>
    <dataValidation sqref="R204" type="list" allowBlank="1" errorStyle="stop" imeMode="noControl" operator="between" showDropDown="0" showErrorMessage="1" showInputMessage="1">
      <formula1>Справочники!$A$1:$A$5</formula1>
    </dataValidation>
    <dataValidation sqref="R205" type="list" allowBlank="1" errorStyle="stop" imeMode="noControl" operator="between" showDropDown="0" showErrorMessage="1" showInputMessage="1">
      <formula1>Справочники!$A$1:$A$5</formula1>
    </dataValidation>
    <dataValidation sqref="R219" type="list" allowBlank="1" errorStyle="stop" imeMode="noControl" operator="between" showDropDown="0" showErrorMessage="1" showInputMessage="1">
      <formula1>Справочники!$A$1:$A$5</formula1>
    </dataValidation>
    <dataValidation sqref="R220" type="list" allowBlank="1" errorStyle="stop" imeMode="noControl" operator="between" showDropDown="0" showErrorMessage="1" showInputMessage="1">
      <formula1>Справочники!$A$1:$A$5</formula1>
    </dataValidation>
    <dataValidation sqref="R221" type="list" allowBlank="1" errorStyle="stop" imeMode="noControl" operator="between" showDropDown="0" showErrorMessage="1" showInputMessage="1">
      <formula1>Справочники!$A$1:$A$5</formula1>
    </dataValidation>
    <dataValidation sqref="R222" type="list" allowBlank="1" errorStyle="stop" imeMode="noControl" operator="between" showDropDown="0" showErrorMessage="1" showInputMessage="1">
      <formula1>Справочники!$A$1:$A$5</formula1>
    </dataValidation>
    <dataValidation sqref="R223" type="list" allowBlank="1" errorStyle="stop" imeMode="noControl" operator="between" showDropDown="0" showErrorMessage="1" showInputMessage="1">
      <formula1>Справочники!$A$1:$A$5</formula1>
    </dataValidation>
    <dataValidation sqref="R224" type="list" allowBlank="1" errorStyle="stop" imeMode="noControl" operator="between" showDropDown="0" showErrorMessage="1" showInputMessage="1">
      <formula1>Справочники!$A$1:$A$5</formula1>
    </dataValidation>
    <dataValidation sqref="R225" type="list" allowBlank="1" errorStyle="stop" imeMode="noControl" operator="between" showDropDown="0" showErrorMessage="1" showInputMessage="1">
      <formula1>Справочники!$A$1:$A$5</formula1>
    </dataValidation>
    <dataValidation sqref="R226" type="list" allowBlank="1" errorStyle="stop" imeMode="noControl" operator="between" showDropDown="0" showErrorMessage="1" showInputMessage="1">
      <formula1>Справочники!$A$1:$A$5</formula1>
    </dataValidation>
    <dataValidation sqref="R227" type="list" allowBlank="1" errorStyle="stop" imeMode="noControl" operator="between" showDropDown="0" showErrorMessage="1" showInputMessage="1">
      <formula1>Справочники!$A$1:$A$5</formula1>
    </dataValidation>
    <dataValidation sqref="R228" type="list" allowBlank="1" errorStyle="stop" imeMode="noControl" operator="between" showDropDown="0" showErrorMessage="1" showInputMessage="1">
      <formula1>Справочники!$A$1:$A$5</formula1>
    </dataValidation>
    <dataValidation sqref="R229" type="list" allowBlank="1" errorStyle="stop" imeMode="noControl" operator="between" showDropDown="0" showErrorMessage="1" showInputMessage="1">
      <formula1>Справочники!$A$1:$A$5</formula1>
    </dataValidation>
    <dataValidation sqref="R230" type="list" allowBlank="1" errorStyle="stop" imeMode="noControl" operator="between" showDropDown="0" showErrorMessage="1" showInputMessage="1">
      <formula1>Справочники!$A$1:$A$5</formula1>
    </dataValidation>
    <dataValidation sqref="R231" type="list" allowBlank="1" errorStyle="stop" imeMode="noControl" operator="between" showDropDown="0" showErrorMessage="1" showInputMessage="1">
      <formula1>Справочники!$A$1:$A$5</formula1>
    </dataValidation>
    <dataValidation sqref="R232" type="list" allowBlank="1" errorStyle="stop" imeMode="noControl" operator="between" showDropDown="0" showErrorMessage="1" showInputMessage="1">
      <formula1>Справочники!$A$1:$A$5</formula1>
    </dataValidation>
    <dataValidation sqref="R235" type="list" allowBlank="1" errorStyle="stop" imeMode="noControl" operator="between" showDropDown="0" showErrorMessage="1" showInputMessage="1">
      <formula1>Справочники!$A$1:$A$5</formula1>
    </dataValidation>
    <dataValidation sqref="R236" type="list" allowBlank="1" errorStyle="stop" imeMode="noControl" operator="between" showDropDown="0" showErrorMessage="1" showInputMessage="1">
      <formula1>Справочники!$A$1:$A$5</formula1>
    </dataValidation>
    <dataValidation sqref="R237" type="list" allowBlank="1" errorStyle="stop" imeMode="noControl" operator="between" showDropDown="0" showErrorMessage="1" showInputMessage="1">
      <formula1>Справочники!$A$1:$A$5</formula1>
    </dataValidation>
    <dataValidation sqref="R238" type="list" allowBlank="1" errorStyle="stop" imeMode="noControl" operator="between" showDropDown="0" showErrorMessage="1" showInputMessage="1">
      <formula1>Справочники!$A$1:$A$5</formula1>
    </dataValidation>
    <dataValidation sqref="R239" type="list" allowBlank="1" errorStyle="stop" imeMode="noControl" operator="between" showDropDown="0" showErrorMessage="1" showInputMessage="1">
      <formula1>Справочники!$A$1:$A$5</formula1>
    </dataValidation>
    <dataValidation sqref="R240" type="list" allowBlank="1" errorStyle="stop" imeMode="noControl" operator="between" showDropDown="0" showErrorMessage="1" showInputMessage="1">
      <formula1>Справочники!$A$1:$A$5</formula1>
    </dataValidation>
    <dataValidation sqref="R241" type="list" allowBlank="1" errorStyle="stop" imeMode="noControl" operator="between" showDropDown="0" showErrorMessage="1" showInputMessage="1">
      <formula1>Справочники!$A$1:$A$5</formula1>
    </dataValidation>
    <dataValidation sqref="R242" type="list" allowBlank="1" errorStyle="stop" imeMode="noControl" operator="between" showDropDown="0" showErrorMessage="1" showInputMessage="1">
      <formula1>Справочники!$A$1:$A$5</formula1>
    </dataValidation>
    <dataValidation sqref="R243" type="list" allowBlank="1" errorStyle="stop" imeMode="noControl" operator="between" showDropDown="0" showErrorMessage="1" showInputMessage="1">
      <formula1>Справочники!$A$1:$A$5</formula1>
    </dataValidation>
    <dataValidation sqref="R244" type="list" allowBlank="1" errorStyle="stop" imeMode="noControl" operator="between" showDropDown="0" showErrorMessage="1" showInputMessage="1">
      <formula1>Справочники!$A$1:$A$5</formula1>
    </dataValidation>
    <dataValidation sqref="R245" type="list" allowBlank="1" errorStyle="stop" imeMode="noControl" operator="between" showDropDown="0" showErrorMessage="1" showInputMessage="1">
      <formula1>Справочники!$A$1:$A$5</formula1>
    </dataValidation>
    <dataValidation sqref="R246" type="list" allowBlank="1" errorStyle="stop" imeMode="noControl" operator="between" showDropDown="0" showErrorMessage="1" showInputMessage="1">
      <formula1>Справочники!$A$1:$A$5</formula1>
    </dataValidation>
    <dataValidation sqref="R247" type="list" allowBlank="1" errorStyle="stop" imeMode="noControl" operator="between" showDropDown="0" showErrorMessage="1" showInputMessage="1">
      <formula1>Справочники!$A$1:$A$5</formula1>
    </dataValidation>
    <dataValidation sqref="R248" type="list" allowBlank="1" errorStyle="stop" imeMode="noControl" operator="between" showDropDown="0" showErrorMessage="1" showInputMessage="1">
      <formula1>Справочники!$A$1:$A$5</formula1>
    </dataValidation>
    <dataValidation sqref="R249" type="list" allowBlank="1" errorStyle="stop" imeMode="noControl" operator="between" showDropDown="0" showErrorMessage="1" showInputMessage="1">
      <formula1>Справочники!$A$1:$A$5</formula1>
    </dataValidation>
    <dataValidation sqref="R250" type="list" allowBlank="1" errorStyle="stop" imeMode="noControl" operator="between" showDropDown="0" showErrorMessage="1" showInputMessage="1">
      <formula1>Справочники!$A$1:$A$5</formula1>
    </dataValidation>
    <dataValidation sqref="R254" type="list" allowBlank="1" errorStyle="stop" imeMode="noControl" operator="between" showDropDown="0" showErrorMessage="1" showInputMessage="1">
      <formula1>Справочники!$A$1:$A$5</formula1>
    </dataValidation>
    <dataValidation sqref="R255" type="list" allowBlank="1" errorStyle="stop" imeMode="noControl" operator="between" showDropDown="0" showErrorMessage="1" showInputMessage="1">
      <formula1>Справочники!$A$1:$A$5</formula1>
    </dataValidation>
    <dataValidation sqref="R256" type="list" allowBlank="1" errorStyle="stop" imeMode="noControl" operator="between" showDropDown="0" showErrorMessage="1" showInputMessage="1">
      <formula1>Справочники!$A$1:$A$5</formula1>
    </dataValidation>
    <dataValidation sqref="R257" type="list" allowBlank="1" errorStyle="stop" imeMode="noControl" operator="between" showDropDown="0" showErrorMessage="1" showInputMessage="1">
      <formula1>Справочники!$A$1:$A$5</formula1>
    </dataValidation>
    <dataValidation sqref="R258" type="list" allowBlank="1" errorStyle="stop" imeMode="noControl" operator="between" showDropDown="0" showErrorMessage="1" showInputMessage="1">
      <formula1>Справочники!$A$1:$A$5</formula1>
    </dataValidation>
    <dataValidation sqref="R259" type="list" allowBlank="1" errorStyle="stop" imeMode="noControl" operator="between" showDropDown="0" showErrorMessage="1" showInputMessage="1">
      <formula1>Справочники!$A$1:$A$5</formula1>
    </dataValidation>
    <dataValidation sqref="R260" type="list" allowBlank="1" errorStyle="stop" imeMode="noControl" operator="between" showDropDown="0" showErrorMessage="1" showInputMessage="1">
      <formula1>Справочники!$A$1:$A$5</formula1>
    </dataValidation>
    <dataValidation sqref="R261" type="list" allowBlank="1" errorStyle="stop" imeMode="noControl" operator="between" showDropDown="0" showErrorMessage="1" showInputMessage="1">
      <formula1>Справочники!$A$1:$A$5</formula1>
    </dataValidation>
    <dataValidation sqref="R262" type="list" allowBlank="1" errorStyle="stop" imeMode="noControl" operator="between" showDropDown="0" showErrorMessage="1" showInputMessage="1">
      <formula1>Справочники!$A$1:$A$5</formula1>
    </dataValidation>
    <dataValidation sqref="R263" type="list" allowBlank="1" errorStyle="stop" imeMode="noControl" operator="between" showDropDown="0" showErrorMessage="1" showInputMessage="1">
      <formula1>Справочники!$A$1:$A$5</formula1>
    </dataValidation>
    <dataValidation sqref="R264" type="list" allowBlank="1" errorStyle="stop" imeMode="noControl" operator="between" showDropDown="0" showErrorMessage="1" showInputMessage="1">
      <formula1>Справочники!$A$1:$A$5</formula1>
    </dataValidation>
    <dataValidation sqref="R265" type="list" allowBlank="1" errorStyle="stop" imeMode="noControl" operator="between" showDropDown="0" showErrorMessage="1" showInputMessage="1">
      <formula1>Справочники!$A$1:$A$5</formula1>
    </dataValidation>
    <dataValidation sqref="R266" type="list" allowBlank="1" errorStyle="stop" imeMode="noControl" operator="between" showDropDown="0" showErrorMessage="1" showInputMessage="1">
      <formula1>Справочники!$A$1:$A$5</formula1>
    </dataValidation>
    <dataValidation sqref="R267" type="list" allowBlank="1" errorStyle="stop" imeMode="noControl" operator="between" showDropDown="0" showErrorMessage="1" showInputMessage="1">
      <formula1>Справочники!$A$1:$A$5</formula1>
    </dataValidation>
    <dataValidation sqref="R268" type="list" allowBlank="1" errorStyle="stop" imeMode="noControl" operator="between" showDropDown="0" showErrorMessage="1" showInputMessage="1">
      <formula1>Справочники!$A$1:$A$5</formula1>
    </dataValidation>
    <dataValidation sqref="R269" type="list" allowBlank="1" errorStyle="stop" imeMode="noControl" operator="between" showDropDown="0" showErrorMessage="1" showInputMessage="1">
      <formula1>Справочники!$A$1:$A$5</formula1>
    </dataValidation>
    <dataValidation sqref="R270" type="list" allowBlank="1" errorStyle="stop" imeMode="noControl" operator="between" showDropDown="0" showErrorMessage="1" showInputMessage="1">
      <formula1>Справочники!$A$1:$A$5</formula1>
    </dataValidation>
    <dataValidation sqref="R271" type="list" allowBlank="1" errorStyle="stop" imeMode="noControl" operator="between" showDropDown="0" showErrorMessage="1" showInputMessage="1">
      <formula1>Справочники!$A$1:$A$5</formula1>
    </dataValidation>
    <dataValidation sqref="R272" type="list" allowBlank="1" errorStyle="stop" imeMode="noControl" operator="between" showDropDown="0" showErrorMessage="1" showInputMessage="1">
      <formula1>Справочники!$A$1:$A$5</formula1>
    </dataValidation>
    <dataValidation sqref="R273" type="list" allowBlank="1" errorStyle="stop" imeMode="noControl" operator="between" showDropDown="0" showErrorMessage="1" showInputMessage="1">
      <formula1>Справочники!$A$1:$A$5</formula1>
    </dataValidation>
    <dataValidation sqref="R274" type="list" allowBlank="1" errorStyle="stop" imeMode="noControl" operator="between" showDropDown="0" showErrorMessage="1" showInputMessage="1">
      <formula1>Справочники!$A$1:$A$5</formula1>
    </dataValidation>
    <dataValidation sqref="R275" type="list" allowBlank="1" errorStyle="stop" imeMode="noControl" operator="between" showDropDown="0" showErrorMessage="1" showInputMessage="1">
      <formula1>Справочники!$A$1:$A$5</formula1>
    </dataValidation>
    <dataValidation sqref="R276" type="list" allowBlank="1" errorStyle="stop" imeMode="noControl" operator="between" showDropDown="0" showErrorMessage="1" showInputMessage="1">
      <formula1>Справочники!$A$1:$A$5</formula1>
    </dataValidation>
    <dataValidation sqref="R277" type="list" allowBlank="1" errorStyle="stop" imeMode="noControl" operator="between" showDropDown="0" showErrorMessage="1" showInputMessage="1">
      <formula1>Справочники!$A$1:$A$5</formula1>
    </dataValidation>
    <dataValidation sqref="R278" type="list" allowBlank="1" errorStyle="stop" imeMode="noControl" operator="between" showDropDown="0" showErrorMessage="1" showInputMessage="1">
      <formula1>Справочники!$A$1:$A$5</formula1>
    </dataValidation>
    <dataValidation sqref="R279" type="list" allowBlank="1" errorStyle="stop" imeMode="noControl" operator="between" showDropDown="0" showErrorMessage="1" showInputMessage="1">
      <formula1>Справочники!$A$1:$A$5</formula1>
    </dataValidation>
    <dataValidation sqref="R280" type="list" allowBlank="1" errorStyle="stop" imeMode="noControl" operator="between" showDropDown="0" showErrorMessage="1" showInputMessage="1">
      <formula1>Справочники!$A$1:$A$5</formula1>
    </dataValidation>
    <dataValidation sqref="R281" type="list" allowBlank="1" errorStyle="stop" imeMode="noControl" operator="between" showDropDown="0" showErrorMessage="1" showInputMessage="1">
      <formula1>Справочники!$A$1:$A$5</formula1>
    </dataValidation>
    <dataValidation sqref="R282" type="list" allowBlank="1" errorStyle="stop" imeMode="noControl" operator="between" showDropDown="0" showErrorMessage="1" showInputMessage="1">
      <formula1>Справочники!$A$1:$A$5</formula1>
    </dataValidation>
    <dataValidation sqref="R285" type="list" allowBlank="1" errorStyle="stop" imeMode="noControl" operator="between" showDropDown="0" showErrorMessage="1" showInputMessage="1">
      <formula1>Справочники!$A$1:$A$5</formula1>
    </dataValidation>
    <dataValidation sqref="R286" type="list" allowBlank="1" errorStyle="stop" imeMode="noControl" operator="between" showDropDown="0" showErrorMessage="1" showInputMessage="1">
      <formula1>Справочники!$A$1:$A$5</formula1>
    </dataValidation>
    <dataValidation sqref="R287" type="list" allowBlank="1" errorStyle="stop" imeMode="noControl" operator="between" showDropDown="0" showErrorMessage="1" showInputMessage="1">
      <formula1>Справочники!$A$1:$A$5</formula1>
    </dataValidation>
    <dataValidation sqref="R288" type="list" allowBlank="1" errorStyle="stop" imeMode="noControl" operator="between" showDropDown="0" showErrorMessage="1" showInputMessage="1">
      <formula1>Справочники!$A$1:$A$5</formula1>
    </dataValidation>
    <dataValidation sqref="R289" type="list" allowBlank="1" errorStyle="stop" imeMode="noControl" operator="between" showDropDown="0" showErrorMessage="1" showInputMessage="1">
      <formula1>Справочники!$A$1:$A$5</formula1>
    </dataValidation>
    <dataValidation sqref="R290" type="list" allowBlank="1" errorStyle="stop" imeMode="noControl" operator="between" showDropDown="0" showErrorMessage="1" showInputMessage="1">
      <formula1>Справочники!$A$1:$A$5</formula1>
    </dataValidation>
    <dataValidation sqref="R291" type="list" allowBlank="1" errorStyle="stop" imeMode="noControl" operator="between" showDropDown="0" showErrorMessage="1" showInputMessage="1">
      <formula1>Справочники!$A$1:$A$5</formula1>
    </dataValidation>
    <dataValidation sqref="R292" type="list" allowBlank="1" errorStyle="stop" imeMode="noControl" operator="between" showDropDown="0" showErrorMessage="1" showInputMessage="1">
      <formula1>Справочники!$A$1:$A$5</formula1>
    </dataValidation>
    <dataValidation sqref="R293" type="list" allowBlank="1" errorStyle="stop" imeMode="noControl" operator="between" showDropDown="0" showErrorMessage="1" showInputMessage="1">
      <formula1>Справочники!$A$1:$A$5</formula1>
    </dataValidation>
    <dataValidation sqref="R294" type="list" allowBlank="1" errorStyle="stop" imeMode="noControl" operator="between" showDropDown="0" showErrorMessage="1" showInputMessage="1">
      <formula1>Справочники!$A$1:$A$5</formula1>
    </dataValidation>
    <dataValidation sqref="R295" type="list" allowBlank="1" errorStyle="stop" imeMode="noControl" operator="between" showDropDown="0" showErrorMessage="1" showInputMessage="1">
      <formula1>Справочники!$A$1:$A$5</formula1>
    </dataValidation>
    <dataValidation sqref="R296" type="list" allowBlank="1" errorStyle="stop" imeMode="noControl" operator="between" showDropDown="0" showErrorMessage="1" showInputMessage="1">
      <formula1>Справочники!$A$1:$A$5</formula1>
    </dataValidation>
    <dataValidation sqref="R297" type="list" allowBlank="1" errorStyle="stop" imeMode="noControl" operator="between" showDropDown="0" showErrorMessage="1" showInputMessage="1">
      <formula1>Справочники!$A$1:$A$5</formula1>
    </dataValidation>
    <dataValidation sqref="R298" type="list" allowBlank="1" errorStyle="stop" imeMode="noControl" operator="between" showDropDown="0" showErrorMessage="1" showInputMessage="1">
      <formula1>Справочники!$A$1:$A$5</formula1>
    </dataValidation>
    <dataValidation sqref="R299" type="list" allowBlank="1" errorStyle="stop" imeMode="noControl" operator="between" showDropDown="0" showErrorMessage="1" showInputMessage="1">
      <formula1>Справочники!$A$1:$A$5</formula1>
    </dataValidation>
    <dataValidation sqref="R300" type="list" allowBlank="1" errorStyle="stop" imeMode="noControl" operator="between" showDropDown="0" showErrorMessage="1" showInputMessage="1">
      <formula1>Справочники!$A$1:$A$5</formula1>
    </dataValidation>
    <dataValidation sqref="R301" type="list" allowBlank="1" errorStyle="stop" imeMode="noControl" operator="between" showDropDown="0" showErrorMessage="1" showInputMessage="1">
      <formula1>Справочники!$A$1:$A$5</formula1>
    </dataValidation>
    <dataValidation sqref="R302" type="list" allowBlank="1" errorStyle="stop" imeMode="noControl" operator="between" showDropDown="0" showErrorMessage="1" showInputMessage="1">
      <formula1>Справочники!$A$1:$A$5</formula1>
    </dataValidation>
    <dataValidation sqref="R303" type="list" allowBlank="1" errorStyle="stop" imeMode="noControl" operator="between" showDropDown="0" showErrorMessage="1" showInputMessage="1">
      <formula1>Справочники!$A$1:$A$5</formula1>
    </dataValidation>
    <dataValidation sqref="R304" type="list" allowBlank="1" errorStyle="stop" imeMode="noControl" operator="between" showDropDown="0" showErrorMessage="1" showInputMessage="1">
      <formula1>Справочники!$A$1:$A$5</formula1>
    </dataValidation>
    <dataValidation sqref="R305" type="list" allowBlank="1" errorStyle="stop" imeMode="noControl" operator="between" showDropDown="0" showErrorMessage="1" showInputMessage="1">
      <formula1>Справочники!$A$1:$A$5</formula1>
    </dataValidation>
    <dataValidation sqref="R306" type="list" allowBlank="1" errorStyle="stop" imeMode="noControl" operator="between" showDropDown="0" showErrorMessage="1" showInputMessage="1">
      <formula1>Справочники!$A$1:$A$5</formula1>
    </dataValidation>
    <dataValidation sqref="R307" type="list" allowBlank="1" errorStyle="stop" imeMode="noControl" operator="between" showDropDown="0" showErrorMessage="1" showInputMessage="1">
      <formula1>Справочники!$A$1:$A$5</formula1>
    </dataValidation>
    <dataValidation sqref="R308" type="list" allowBlank="1" errorStyle="stop" imeMode="noControl" operator="between" showDropDown="0" showErrorMessage="1" showInputMessage="1">
      <formula1>Справочники!$A$1:$A$5</formula1>
    </dataValidation>
    <dataValidation sqref="R309" type="list" allowBlank="1" errorStyle="stop" imeMode="noControl" operator="between" showDropDown="0" showErrorMessage="1" showInputMessage="1">
      <formula1>Справочники!$A$1:$A$5</formula1>
    </dataValidation>
    <dataValidation sqref="R310" type="list" allowBlank="1" errorStyle="stop" imeMode="noControl" operator="between" showDropDown="0" showErrorMessage="1" showInputMessage="1">
      <formula1>Справочники!$A$1:$A$5</formula1>
    </dataValidation>
    <dataValidation sqref="R311" type="list" allowBlank="1" errorStyle="stop" imeMode="noControl" operator="between" showDropDown="0" showErrorMessage="1" showInputMessage="1">
      <formula1>Справочники!$A$1:$A$5</formula1>
    </dataValidation>
    <dataValidation sqref="R312" type="list" allowBlank="1" errorStyle="stop" imeMode="noControl" operator="between" showDropDown="0" showErrorMessage="1" showInputMessage="1">
      <formula1>Справочники!$A$1:$A$5</formula1>
    </dataValidation>
    <dataValidation sqref="R313" type="list" allowBlank="1" errorStyle="stop" imeMode="noControl" operator="between" showDropDown="0" showErrorMessage="1" showInputMessage="1">
      <formula1>Справочники!$A$1:$A$5</formula1>
    </dataValidation>
    <dataValidation sqref="R314" type="list" allowBlank="1" errorStyle="stop" imeMode="noControl" operator="between" showDropDown="0" showErrorMessage="1" showInputMessage="1">
      <formula1>Справочники!$A$1:$A$5</formula1>
    </dataValidation>
    <dataValidation sqref="R315" type="list" allowBlank="1" errorStyle="stop" imeMode="noControl" operator="between" showDropDown="0" showErrorMessage="1" showInputMessage="1">
      <formula1>Справочники!$A$1:$A$5</formula1>
    </dataValidation>
    <dataValidation sqref="R316" type="list" allowBlank="1" errorStyle="stop" imeMode="noControl" operator="between" showDropDown="0" showErrorMessage="1" showInputMessage="1">
      <formula1>Справочники!$A$1:$A$5</formula1>
    </dataValidation>
    <dataValidation sqref="R317" type="list" allowBlank="1" errorStyle="stop" imeMode="noControl" operator="between" showDropDown="0" showErrorMessage="1" showInputMessage="1">
      <formula1>Справочники!$A$1:$A$5</formula1>
    </dataValidation>
    <dataValidation sqref="R318" type="list" allowBlank="1" errorStyle="stop" imeMode="noControl" operator="between" showDropDown="0" showErrorMessage="1" showInputMessage="1">
      <formula1>Справочники!$A$1:$A$5</formula1>
    </dataValidation>
    <dataValidation sqref="R319" type="list" allowBlank="1" errorStyle="stop" imeMode="noControl" operator="between" showDropDown="0" showErrorMessage="1" showInputMessage="1">
      <formula1>Справочники!$A$1:$A$5</formula1>
    </dataValidation>
    <dataValidation sqref="R320" type="list" allowBlank="1" errorStyle="stop" imeMode="noControl" operator="between" showDropDown="0" showErrorMessage="1" showInputMessage="1">
      <formula1>Справочники!$A$1:$A$5</formula1>
    </dataValidation>
    <dataValidation sqref="R321" type="list" allowBlank="1" errorStyle="stop" imeMode="noControl" operator="between" showDropDown="0" showErrorMessage="1" showInputMessage="1">
      <formula1>Справочники!$A$1:$A$5</formula1>
    </dataValidation>
    <dataValidation sqref="R322" type="list" allowBlank="1" errorStyle="stop" imeMode="noControl" operator="between" showDropDown="0" showErrorMessage="1" showInputMessage="1">
      <formula1>Справочники!$A$1:$A$5</formula1>
    </dataValidation>
    <dataValidation sqref="R323" type="list" allowBlank="1" errorStyle="stop" imeMode="noControl" operator="between" showDropDown="0" showErrorMessage="1" showInputMessage="1">
      <formula1>Справочники!$A$1:$A$5</formula1>
    </dataValidation>
    <dataValidation sqref="R324" type="list" allowBlank="1" errorStyle="stop" imeMode="noControl" operator="between" showDropDown="0" showErrorMessage="1" showInputMessage="1">
      <formula1>Справочники!$A$1:$A$5</formula1>
    </dataValidation>
    <dataValidation sqref="R325" type="list" allowBlank="1" errorStyle="stop" imeMode="noControl" operator="between" showDropDown="0" showErrorMessage="1" showInputMessage="1">
      <formula1>Справочники!$A$1:$A$5</formula1>
    </dataValidation>
    <dataValidation sqref="R326" type="list" allowBlank="1" errorStyle="stop" imeMode="noControl" operator="between" showDropDown="0" showErrorMessage="1" showInputMessage="1">
      <formula1>Справочники!$A$1:$A$5</formula1>
    </dataValidation>
    <dataValidation sqref="R327" type="list" allowBlank="1" errorStyle="stop" imeMode="noControl" operator="between" showDropDown="0" showErrorMessage="1" showInputMessage="1">
      <formula1>Справочники!$A$1:$A$5</formula1>
    </dataValidation>
    <dataValidation sqref="R328" type="list" allowBlank="1" errorStyle="stop" imeMode="noControl" operator="between" showDropDown="0" showErrorMessage="1" showInputMessage="1">
      <formula1>Справочники!$A$1:$A$5</formula1>
    </dataValidation>
    <dataValidation sqref="R329" type="list" allowBlank="1" errorStyle="stop" imeMode="noControl" operator="between" showDropDown="0" showErrorMessage="1" showInputMessage="1">
      <formula1>Справочники!$A$1:$A$5</formula1>
    </dataValidation>
    <dataValidation sqref="R330" type="list" allowBlank="1" errorStyle="stop" imeMode="noControl" operator="between" showDropDown="0" showErrorMessage="1" showInputMessage="1">
      <formula1>Справочники!$A$1:$A$5</formula1>
    </dataValidation>
    <dataValidation sqref="R331" type="list" allowBlank="1" errorStyle="stop" imeMode="noControl" operator="between" showDropDown="0" showErrorMessage="1" showInputMessage="1">
      <formula1>Справочники!$A$1:$A$5</formula1>
    </dataValidation>
    <dataValidation sqref="R332" type="list" allowBlank="1" errorStyle="stop" imeMode="noControl" operator="between" showDropDown="0" showErrorMessage="1" showInputMessage="1">
      <formula1>Справочники!$A$1:$A$5</formula1>
    </dataValidation>
    <dataValidation sqref="R333" type="list" allowBlank="1" errorStyle="stop" imeMode="noControl" operator="between" showDropDown="0" showErrorMessage="1" showInputMessage="1">
      <formula1>Справочники!$A$1:$A$5</formula1>
    </dataValidation>
    <dataValidation sqref="R334" type="list" allowBlank="1" errorStyle="stop" imeMode="noControl" operator="between" showDropDown="0" showErrorMessage="1" showInputMessage="1">
      <formula1>Справочники!$A$1:$A$5</formula1>
    </dataValidation>
    <dataValidation sqref="R335" type="list" allowBlank="1" errorStyle="stop" imeMode="noControl" operator="between" showDropDown="0" showErrorMessage="1" showInputMessage="1">
      <formula1>Справочники!$A$1:$A$5</formula1>
    </dataValidation>
    <dataValidation sqref="R336" type="list" allowBlank="1" errorStyle="stop" imeMode="noControl" operator="between" showDropDown="0" showErrorMessage="1" showInputMessage="1">
      <formula1>Справочники!$A$1:$A$5</formula1>
    </dataValidation>
    <dataValidation sqref="R337" type="list" allowBlank="1" errorStyle="stop" imeMode="noControl" operator="between" showDropDown="0" showErrorMessage="1" showInputMessage="1">
      <formula1>Справочники!$A$1:$A$5</formula1>
    </dataValidation>
    <dataValidation sqref="R338" type="list" allowBlank="1" errorStyle="stop" imeMode="noControl" operator="between" showDropDown="0" showErrorMessage="1" showInputMessage="1">
      <formula1>Справочники!$A$1:$A$5</formula1>
    </dataValidation>
    <dataValidation sqref="R339" type="list" allowBlank="1" errorStyle="stop" imeMode="noControl" operator="between" showDropDown="0" showErrorMessage="1" showInputMessage="1">
      <formula1>Справочники!$A$1:$A$5</formula1>
    </dataValidation>
    <dataValidation sqref="R340" type="list" allowBlank="1" errorStyle="stop" imeMode="noControl" operator="between" showDropDown="0" showErrorMessage="1" showInputMessage="1">
      <formula1>Справочники!$A$1:$A$5</formula1>
    </dataValidation>
    <dataValidation sqref="R341" type="list" allowBlank="1" errorStyle="stop" imeMode="noControl" operator="between" showDropDown="0" showErrorMessage="1" showInputMessage="1">
      <formula1>Справочники!$A$1:$A$5</formula1>
    </dataValidation>
    <dataValidation sqref="R342" type="list" allowBlank="1" errorStyle="stop" imeMode="noControl" operator="between" showDropDown="0" showErrorMessage="1" showInputMessage="1">
      <formula1>Справочники!$A$1:$A$5</formula1>
    </dataValidation>
    <dataValidation sqref="R345" type="list" allowBlank="1" errorStyle="stop" imeMode="noControl" operator="between" showDropDown="0" showErrorMessage="1" showInputMessage="1">
      <formula1>Справочники!$A$1:$A$5</formula1>
    </dataValidation>
    <dataValidation sqref="R346" type="list" allowBlank="1" errorStyle="stop" imeMode="noControl" operator="between" showDropDown="0" showErrorMessage="1" showInputMessage="1">
      <formula1>Справочники!$A$1:$A$5</formula1>
    </dataValidation>
    <dataValidation sqref="R347" type="list" allowBlank="1" errorStyle="stop" imeMode="noControl" operator="between" showDropDown="0" showErrorMessage="1" showInputMessage="1">
      <formula1>Справочники!$A$1:$A$5</formula1>
    </dataValidation>
    <dataValidation sqref="R348" type="list" allowBlank="1" errorStyle="stop" imeMode="noControl" operator="between" showDropDown="0" showErrorMessage="1" showInputMessage="1">
      <formula1>Справочники!$A$1:$A$5</formula1>
    </dataValidation>
    <dataValidation sqref="R349" type="list" allowBlank="1" errorStyle="stop" imeMode="noControl" operator="between" showDropDown="0" showErrorMessage="1" showInputMessage="1">
      <formula1>Справочники!$A$1:$A$5</formula1>
    </dataValidation>
    <dataValidation sqref="R350" type="list" allowBlank="1" errorStyle="stop" imeMode="noControl" operator="between" showDropDown="0" showErrorMessage="1" showInputMessage="1">
      <formula1>Справочники!$A$1:$A$5</formula1>
    </dataValidation>
    <dataValidation sqref="R351" type="list" allowBlank="1" errorStyle="stop" imeMode="noControl" operator="between" showDropDown="0" showErrorMessage="1" showInputMessage="1">
      <formula1>Справочники!$A$1:$A$5</formula1>
    </dataValidation>
    <dataValidation sqref="R353" type="list" allowBlank="1" errorStyle="stop" imeMode="noControl" operator="between" showDropDown="0" showErrorMessage="1" showInputMessage="1">
      <formula1>Справочники!$A$1:$A$5</formula1>
    </dataValidation>
    <dataValidation sqref="R354" type="list" allowBlank="1" errorStyle="stop" imeMode="noControl" operator="between" showDropDown="0" showErrorMessage="1" showInputMessage="1">
      <formula1>Справочники!$A$1:$A$5</formula1>
    </dataValidation>
    <dataValidation sqref="R355" type="list" allowBlank="1" errorStyle="stop" imeMode="noControl" operator="between" showDropDown="0" showErrorMessage="1" showInputMessage="1">
      <formula1>Справочники!$A$1:$A$5</formula1>
    </dataValidation>
    <dataValidation sqref="R358" type="list" allowBlank="1" errorStyle="stop" imeMode="noControl" operator="between" showDropDown="0" showErrorMessage="1" showInputMessage="1">
      <formula1>Справочники!$A$1:$A$5</formula1>
    </dataValidation>
    <dataValidation sqref="R359" type="list" allowBlank="1" errorStyle="stop" imeMode="noControl" operator="between" showDropDown="0" showErrorMessage="1" showInputMessage="1">
      <formula1>Справочники!$A$1:$A$5</formula1>
    </dataValidation>
    <dataValidation sqref="R362" type="list" allowBlank="1" errorStyle="stop" imeMode="noControl" operator="between" showDropDown="0" showErrorMessage="1" showInputMessage="1">
      <formula1>Справочники!$A$1:$A$5</formula1>
    </dataValidation>
    <dataValidation sqref="R363" type="list" allowBlank="1" errorStyle="stop" imeMode="noControl" operator="between" showDropDown="0" showErrorMessage="1" showInputMessage="1">
      <formula1>Справочники!$A$1:$A$5</formula1>
    </dataValidation>
    <dataValidation sqref="R364" type="list" allowBlank="1" errorStyle="stop" imeMode="noControl" operator="between" showDropDown="0" showErrorMessage="1" showInputMessage="1">
      <formula1>Справочники!$A$1:$A$5</formula1>
    </dataValidation>
    <dataValidation sqref="R365" type="list" allowBlank="1" errorStyle="stop" imeMode="noControl" operator="between" showDropDown="0" showErrorMessage="1" showInputMessage="1">
      <formula1>Справочники!$A$1:$A$5</formula1>
    </dataValidation>
    <dataValidation sqref="R366" type="list" allowBlank="1" errorStyle="stop" imeMode="noControl" operator="between" showDropDown="0" showErrorMessage="1" showInputMessage="1">
      <formula1>Справочники!$A$1:$A$5</formula1>
    </dataValidation>
    <dataValidation sqref="R367" type="list" allowBlank="1" errorStyle="stop" imeMode="noControl" operator="between" showDropDown="0" showErrorMessage="1" showInputMessage="1">
      <formula1>Справочники!$A$1:$A$5</formula1>
    </dataValidation>
    <dataValidation sqref="R368" type="list" allowBlank="1" errorStyle="stop" imeMode="noControl" operator="between" showDropDown="0" showErrorMessage="1" showInputMessage="1">
      <formula1>Справочники!$A$1:$A$5</formula1>
    </dataValidation>
    <dataValidation sqref="R369" type="list" allowBlank="1" errorStyle="stop" imeMode="noControl" operator="between" showDropDown="0" showErrorMessage="1" showInputMessage="1">
      <formula1>Справочники!$A$1:$A$5</formula1>
    </dataValidation>
    <dataValidation sqref="R370" type="list" allowBlank="1" errorStyle="stop" imeMode="noControl" operator="between" showDropDown="0" showErrorMessage="1" showInputMessage="1">
      <formula1>Справочники!$A$1:$A$5</formula1>
    </dataValidation>
    <dataValidation sqref="R371" type="list" allowBlank="1" errorStyle="stop" imeMode="noControl" operator="between" showDropDown="0" showErrorMessage="1" showInputMessage="1">
      <formula1>Справочники!$A$1:$A$5</formula1>
    </dataValidation>
    <dataValidation sqref="R372" type="list" allowBlank="1" errorStyle="stop" imeMode="noControl" operator="between" showDropDown="0" showErrorMessage="1" showInputMessage="1">
      <formula1>Справочники!$A$1:$A$5</formula1>
    </dataValidation>
    <dataValidation sqref="R373" type="list" allowBlank="1" errorStyle="stop" imeMode="noControl" operator="between" showDropDown="0" showErrorMessage="1" showInputMessage="1">
      <formula1>Справочники!$A$1:$A$5</formula1>
    </dataValidation>
    <dataValidation sqref="R374" type="list" allowBlank="1" errorStyle="stop" imeMode="noControl" operator="between" showDropDown="0" showErrorMessage="1" showInputMessage="1">
      <formula1>Справочники!$A$1:$A$5</formula1>
    </dataValidation>
    <dataValidation sqref="R375" type="list" allowBlank="1" errorStyle="stop" imeMode="noControl" operator="between" showDropDown="0" showErrorMessage="1" showInputMessage="1">
      <formula1>Справочники!$A$1:$A$5</formula1>
    </dataValidation>
    <dataValidation sqref="R376" type="list" allowBlank="1" errorStyle="stop" imeMode="noControl" operator="between" showDropDown="0" showErrorMessage="1" showInputMessage="1">
      <formula1>Справочники!$A$1:$A$5</formula1>
    </dataValidation>
    <dataValidation sqref="R377" type="list" allowBlank="1" errorStyle="stop" imeMode="noControl" operator="between" showDropDown="0" showErrorMessage="1" showInputMessage="1">
      <formula1>Справочники!$A$1:$A$5</formula1>
    </dataValidation>
    <dataValidation sqref="R378" type="list" allowBlank="1" errorStyle="stop" imeMode="noControl" operator="between" showDropDown="0" showErrorMessage="1" showInputMessage="1">
      <formula1>Справочники!$A$1:$A$5</formula1>
    </dataValidation>
    <dataValidation sqref="R379" type="list" allowBlank="1" errorStyle="stop" imeMode="noControl" operator="between" showDropDown="0" showErrorMessage="1" showInputMessage="1">
      <formula1>Справочники!$A$1:$A$5</formula1>
    </dataValidation>
    <dataValidation sqref="R380" type="list" allowBlank="1" errorStyle="stop" imeMode="noControl" operator="between" showDropDown="0" showErrorMessage="1" showInputMessage="1">
      <formula1>Справочники!$A$1:$A$5</formula1>
    </dataValidation>
    <dataValidation sqref="R381" type="list" allowBlank="1" errorStyle="stop" imeMode="noControl" operator="between" showDropDown="0" showErrorMessage="1" showInputMessage="1">
      <formula1>Справочники!$A$1:$A$5</formula1>
    </dataValidation>
    <dataValidation sqref="R382" type="list" allowBlank="1" errorStyle="stop" imeMode="noControl" operator="between" showDropDown="0" showErrorMessage="1" showInputMessage="1">
      <formula1>Справочники!$A$1:$A$5</formula1>
    </dataValidation>
    <dataValidation sqref="R383" type="list" allowBlank="1" errorStyle="stop" imeMode="noControl" operator="between" showDropDown="0" showErrorMessage="1" showInputMessage="1">
      <formula1>Справочники!$A$1:$A$5</formula1>
    </dataValidation>
    <dataValidation sqref="R384" type="list" allowBlank="1" errorStyle="stop" imeMode="noControl" operator="between" showDropDown="0" showErrorMessage="1" showInputMessage="1">
      <formula1>Справочники!$A$1:$A$5</formula1>
    </dataValidation>
    <dataValidation sqref="R385" type="list" allowBlank="1" errorStyle="stop" imeMode="noControl" operator="between" showDropDown="0" showErrorMessage="1" showInputMessage="1">
      <formula1>Справочники!$A$1:$A$5</formula1>
    </dataValidation>
    <dataValidation sqref="R386" type="list" allowBlank="1" errorStyle="stop" imeMode="noControl" operator="between" showDropDown="0" showErrorMessage="1" showInputMessage="1">
      <formula1>Справочники!$A$1:$A$5</formula1>
    </dataValidation>
    <dataValidation sqref="R387" type="list" allowBlank="1" errorStyle="stop" imeMode="noControl" operator="between" showDropDown="0" showErrorMessage="1" showInputMessage="1">
      <formula1>Справочники!$A$1:$A$5</formula1>
    </dataValidation>
    <dataValidation sqref="R388" type="list" allowBlank="1" errorStyle="stop" imeMode="noControl" operator="between" showDropDown="0" showErrorMessage="1" showInputMessage="1">
      <formula1>Справочники!$A$1:$A$5</formula1>
    </dataValidation>
    <dataValidation sqref="R389" type="list" allowBlank="1" errorStyle="stop" imeMode="noControl" operator="between" showDropDown="0" showErrorMessage="1" showInputMessage="1">
      <formula1>Справочники!$A$1:$A$5</formula1>
    </dataValidation>
    <dataValidation sqref="R390" type="list" allowBlank="1" errorStyle="stop" imeMode="noControl" operator="between" showDropDown="0" showErrorMessage="1" showInputMessage="1">
      <formula1>Справочники!$A$1:$A$5</formula1>
    </dataValidation>
    <dataValidation sqref="R391" type="list" allowBlank="1" errorStyle="stop" imeMode="noControl" operator="between" showDropDown="0" showErrorMessage="1" showInputMessage="1">
      <formula1>Справочники!$A$1:$A$5</formula1>
    </dataValidation>
    <dataValidation sqref="R392" type="list" allowBlank="1" errorStyle="stop" imeMode="noControl" operator="between" showDropDown="0" showErrorMessage="1" showInputMessage="1">
      <formula1>Справочники!$A$1:$A$5</formula1>
    </dataValidation>
    <dataValidation sqref="R393" type="list" allowBlank="1" errorStyle="stop" imeMode="noControl" operator="between" showDropDown="0" showErrorMessage="1" showInputMessage="1">
      <formula1>Справочники!$A$1:$A$5</formula1>
    </dataValidation>
    <dataValidation sqref="R394" type="list" allowBlank="1" errorStyle="stop" imeMode="noControl" operator="between" showDropDown="0" showErrorMessage="1" showInputMessage="1">
      <formula1>Справочники!$A$1:$A$5</formula1>
    </dataValidation>
    <dataValidation sqref="R395" type="list" allowBlank="1" errorStyle="stop" imeMode="noControl" operator="between" showDropDown="0" showErrorMessage="1" showInputMessage="1">
      <formula1>Справочники!$A$1:$A$5</formula1>
    </dataValidation>
    <dataValidation sqref="R396" type="list" allowBlank="1" errorStyle="stop" imeMode="noControl" operator="between" showDropDown="0" showErrorMessage="1" showInputMessage="1">
      <formula1>Справочники!$A$1:$A$5</formula1>
    </dataValidation>
    <dataValidation sqref="R397" type="list" allowBlank="1" errorStyle="stop" imeMode="noControl" operator="between" showDropDown="0" showErrorMessage="1" showInputMessage="1">
      <formula1>Справочники!$A$1:$A$5</formula1>
    </dataValidation>
    <dataValidation sqref="R398" type="list" allowBlank="1" errorStyle="stop" imeMode="noControl" operator="between" showDropDown="0" showErrorMessage="1" showInputMessage="1">
      <formula1>Справочники!$A$1:$A$5</formula1>
    </dataValidation>
    <dataValidation sqref="R399" type="list" allowBlank="1" errorStyle="stop" imeMode="noControl" operator="between" showDropDown="0" showErrorMessage="1" showInputMessage="1">
      <formula1>Справочники!$A$1:$A$5</formula1>
    </dataValidation>
    <dataValidation sqref="R400" type="list" allowBlank="1" errorStyle="stop" imeMode="noControl" operator="between" showDropDown="0" showErrorMessage="1" showInputMessage="1">
      <formula1>Справочники!$A$1:$A$5</formula1>
    </dataValidation>
    <dataValidation sqref="R401" type="list" allowBlank="1" errorStyle="stop" imeMode="noControl" operator="between" showDropDown="0" showErrorMessage="1" showInputMessage="1">
      <formula1>Справочники!$A$1:$A$5</formula1>
    </dataValidation>
    <dataValidation sqref="R402" type="list" allowBlank="1" errorStyle="stop" imeMode="noControl" operator="between" showDropDown="0" showErrorMessage="1" showInputMessage="1">
      <formula1>Справочники!$A$1:$A$5</formula1>
    </dataValidation>
    <dataValidation sqref="R403" type="list" allowBlank="1" errorStyle="stop" imeMode="noControl" operator="between" showDropDown="0" showErrorMessage="1" showInputMessage="1">
      <formula1>Справочники!$A$1:$A$5</formula1>
    </dataValidation>
    <dataValidation sqref="R404" type="list" allowBlank="1" errorStyle="stop" imeMode="noControl" operator="between" showDropDown="0" showErrorMessage="1" showInputMessage="1">
      <formula1>Справочники!$A$1:$A$5</formula1>
    </dataValidation>
    <dataValidation sqref="R405" type="list" allowBlank="1" errorStyle="stop" imeMode="noControl" operator="between" showDropDown="0" showErrorMessage="1" showInputMessage="1">
      <formula1>Справочники!$A$1:$A$5</formula1>
    </dataValidation>
    <dataValidation sqref="R406" type="list" allowBlank="1" errorStyle="stop" imeMode="noControl" operator="between" showDropDown="0" showErrorMessage="1" showInputMessage="1">
      <formula1>Справочники!$A$1:$A$5</formula1>
    </dataValidation>
    <dataValidation sqref="R407" type="list" allowBlank="1" errorStyle="stop" imeMode="noControl" operator="between" showDropDown="0" showErrorMessage="1" showInputMessage="1">
      <formula1>Справочники!$A$1:$A$5</formula1>
    </dataValidation>
    <dataValidation sqref="R408" type="list" allowBlank="1" errorStyle="stop" imeMode="noControl" operator="between" showDropDown="0" showErrorMessage="1" showInputMessage="1">
      <formula1>Справочники!$A$1:$A$5</formula1>
    </dataValidation>
    <dataValidation sqref="R409" type="list" allowBlank="1" errorStyle="stop" imeMode="noControl" operator="between" showDropDown="0" showErrorMessage="1" showInputMessage="1">
      <formula1>Справочники!$A$1:$A$5</formula1>
    </dataValidation>
    <dataValidation sqref="R410" type="list" allowBlank="1" errorStyle="stop" imeMode="noControl" operator="between" showDropDown="0" showErrorMessage="1" showInputMessage="1">
      <formula1>Справочники!$A$1:$A$5</formula1>
    </dataValidation>
    <dataValidation sqref="R411" type="list" allowBlank="1" errorStyle="stop" imeMode="noControl" operator="between" showDropDown="0" showErrorMessage="1" showInputMessage="1">
      <formula1>Справочники!$A$1:$A$5</formula1>
    </dataValidation>
    <dataValidation sqref="R412" type="list" allowBlank="1" errorStyle="stop" imeMode="noControl" operator="between" showDropDown="0" showErrorMessage="1" showInputMessage="1">
      <formula1>Справочники!$A$1:$A$5</formula1>
    </dataValidation>
    <dataValidation sqref="R413" type="list" allowBlank="1" errorStyle="stop" imeMode="noControl" operator="between" showDropDown="0" showErrorMessage="1" showInputMessage="1">
      <formula1>Справочники!$A$1:$A$5</formula1>
    </dataValidation>
    <dataValidation sqref="R414" type="list" allowBlank="1" errorStyle="stop" imeMode="noControl" operator="between" showDropDown="0" showErrorMessage="1" showInputMessage="1">
      <formula1>Справочники!$A$1:$A$5</formula1>
    </dataValidation>
    <dataValidation sqref="R415" type="list" allowBlank="1" errorStyle="stop" imeMode="noControl" operator="between" showDropDown="0" showErrorMessage="1" showInputMessage="1">
      <formula1>Справочники!$A$1:$A$5</formula1>
    </dataValidation>
    <dataValidation sqref="R416" type="list" allowBlank="1" errorStyle="stop" imeMode="noControl" operator="between" showDropDown="0" showErrorMessage="1" showInputMessage="1">
      <formula1>Справочники!$A$1:$A$5</formula1>
    </dataValidation>
    <dataValidation sqref="R417" type="list" allowBlank="1" errorStyle="stop" imeMode="noControl" operator="between" showDropDown="0" showErrorMessage="1" showInputMessage="1">
      <formula1>Справочники!$A$1:$A$5</formula1>
    </dataValidation>
    <dataValidation sqref="R418" type="list" allowBlank="1" errorStyle="stop" imeMode="noControl" operator="between" showDropDown="0" showErrorMessage="1" showInputMessage="1">
      <formula1>Справочники!$A$1:$A$5</formula1>
    </dataValidation>
    <dataValidation sqref="R419" type="list" allowBlank="1" errorStyle="stop" imeMode="noControl" operator="between" showDropDown="0" showErrorMessage="1" showInputMessage="1">
      <formula1>Справочники!$A$1:$A$5</formula1>
    </dataValidation>
    <dataValidation sqref="R420" type="list" allowBlank="1" errorStyle="stop" imeMode="noControl" operator="between" showDropDown="0" showErrorMessage="1" showInputMessage="1">
      <formula1>Справочники!$A$1:$A$5</formula1>
    </dataValidation>
    <dataValidation sqref="R421" type="list" allowBlank="1" errorStyle="stop" imeMode="noControl" operator="between" showDropDown="0" showErrorMessage="1" showInputMessage="1">
      <formula1>Справочники!$A$1:$A$5</formula1>
    </dataValidation>
    <dataValidation sqref="R422" type="list" allowBlank="1" errorStyle="stop" imeMode="noControl" operator="between" showDropDown="0" showErrorMessage="1" showInputMessage="1">
      <formula1>Справочники!$A$1:$A$5</formula1>
    </dataValidation>
    <dataValidation sqref="R423" type="list" allowBlank="1" errorStyle="stop" imeMode="noControl" operator="between" showDropDown="0" showErrorMessage="1" showInputMessage="1">
      <formula1>Справочники!$A$1:$A$5</formula1>
    </dataValidation>
    <dataValidation sqref="R424" type="list" allowBlank="1" errorStyle="stop" imeMode="noControl" operator="between" showDropDown="0" showErrorMessage="1" showInputMessage="1">
      <formula1>Справочники!$A$1:$A$5</formula1>
    </dataValidation>
    <dataValidation sqref="R425" type="list" allowBlank="1" errorStyle="stop" imeMode="noControl" operator="between" showDropDown="0" showErrorMessage="1" showInputMessage="1">
      <formula1>Справочники!$A$1:$A$5</formula1>
    </dataValidation>
    <dataValidation sqref="R426" type="list" allowBlank="1" errorStyle="stop" imeMode="noControl" operator="between" showDropDown="0" showErrorMessage="1" showInputMessage="1">
      <formula1>Справочники!$A$1:$A$5</formula1>
    </dataValidation>
    <dataValidation sqref="R427" type="list" allowBlank="1" errorStyle="stop" imeMode="noControl" operator="between" showDropDown="0" showErrorMessage="1" showInputMessage="1">
      <formula1>Справочники!$A$1:$A$5</formula1>
    </dataValidation>
    <dataValidation sqref="R428" type="list" allowBlank="1" errorStyle="stop" imeMode="noControl" operator="between" showDropDown="0" showErrorMessage="1" showInputMessage="1">
      <formula1>Справочники!$A$1:$A$5</formula1>
    </dataValidation>
    <dataValidation sqref="R429" type="list" allowBlank="1" errorStyle="stop" imeMode="noControl" operator="between" showDropDown="0" showErrorMessage="1" showInputMessage="1">
      <formula1>Справочники!$A$1:$A$5</formula1>
    </dataValidation>
    <dataValidation sqref="R430" type="list" allowBlank="1" errorStyle="stop" imeMode="noControl" operator="between" showDropDown="0" showErrorMessage="1" showInputMessage="1">
      <formula1>Справочники!$A$1:$A$5</formula1>
    </dataValidation>
    <dataValidation sqref="R431" type="list" allowBlank="1" errorStyle="stop" imeMode="noControl" operator="between" showDropDown="0" showErrorMessage="1" showInputMessage="1">
      <formula1>Справочники!$A$1:$A$5</formula1>
    </dataValidation>
    <dataValidation sqref="R432" type="list" allowBlank="1" errorStyle="stop" imeMode="noControl" operator="between" showDropDown="0" showErrorMessage="1" showInputMessage="1">
      <formula1>Справочники!$A$1:$A$5</formula1>
    </dataValidation>
    <dataValidation sqref="R433" type="list" allowBlank="1" errorStyle="stop" imeMode="noControl" operator="between" showDropDown="0" showErrorMessage="1" showInputMessage="1">
      <formula1>Справочники!$A$1:$A$5</formula1>
    </dataValidation>
    <dataValidation sqref="R434" type="list" allowBlank="1" errorStyle="stop" imeMode="noControl" operator="between" showDropDown="0" showErrorMessage="1" showInputMessage="1">
      <formula1>Справочники!$A$1:$A$5</formula1>
    </dataValidation>
    <dataValidation sqref="R435" type="list" allowBlank="1" errorStyle="stop" imeMode="noControl" operator="between" showDropDown="0" showErrorMessage="1" showInputMessage="1">
      <formula1>Справочники!$A$1:$A$5</formula1>
    </dataValidation>
    <dataValidation sqref="R436" type="list" allowBlank="1" errorStyle="stop" imeMode="noControl" operator="between" showDropDown="0" showErrorMessage="1" showInputMessage="1">
      <formula1>Справочники!$A$1:$A$5</formula1>
    </dataValidation>
    <dataValidation sqref="R437" type="list" allowBlank="1" errorStyle="stop" imeMode="noControl" operator="between" showDropDown="0" showErrorMessage="1" showInputMessage="1">
      <formula1>Справочники!$A$1:$A$5</formula1>
    </dataValidation>
    <dataValidation sqref="R438" type="list" allowBlank="1" errorStyle="stop" imeMode="noControl" operator="between" showDropDown="0" showErrorMessage="1" showInputMessage="1">
      <formula1>Справочники!$A$1:$A$5</formula1>
    </dataValidation>
    <dataValidation sqref="R439" type="list" allowBlank="1" errorStyle="stop" imeMode="noControl" operator="between" showDropDown="0" showErrorMessage="1" showInputMessage="1">
      <formula1>Справочники!$A$1:$A$5</formula1>
    </dataValidation>
    <dataValidation sqref="R440" type="list" allowBlank="1" errorStyle="stop" imeMode="noControl" operator="between" showDropDown="0" showErrorMessage="1" showInputMessage="1">
      <formula1>Справочники!$A$1:$A$5</formula1>
    </dataValidation>
    <dataValidation sqref="R441" type="list" allowBlank="1" errorStyle="stop" imeMode="noControl" operator="between" showDropDown="0" showErrorMessage="1" showInputMessage="1">
      <formula1>Справочники!$A$1:$A$5</formula1>
    </dataValidation>
    <dataValidation sqref="R442" type="list" allowBlank="1" errorStyle="stop" imeMode="noControl" operator="between" showDropDown="0" showErrorMessage="1" showInputMessage="1">
      <formula1>Справочники!$A$1:$A$5</formula1>
    </dataValidation>
    <dataValidation sqref="R454" type="list" allowBlank="1" errorStyle="stop" imeMode="noControl" operator="between" showDropDown="0" showErrorMessage="1" showInputMessage="1">
      <formula1>Справочники!$A$1:$A$5</formula1>
    </dataValidation>
    <dataValidation sqref="R468" type="list" allowBlank="1" errorStyle="stop" imeMode="noControl" operator="between" showDropDown="0" showErrorMessage="1" showInputMessage="1">
      <formula1>Справочники!$A$1:$A$5</formula1>
    </dataValidation>
    <dataValidation sqref="R469" type="list" allowBlank="1" errorStyle="stop" imeMode="noControl" operator="between" showDropDown="0" showErrorMessage="1" showInputMessage="1">
      <formula1>Справочники!$A$1:$A$5</formula1>
    </dataValidation>
    <dataValidation sqref="R470" type="list" allowBlank="1" errorStyle="stop" imeMode="noControl" operator="between" showDropDown="0" showErrorMessage="1" showInputMessage="1">
      <formula1>Справочники!$A$1:$A$5</formula1>
    </dataValidation>
    <dataValidation sqref="R471" type="list" allowBlank="1" errorStyle="stop" imeMode="noControl" operator="between" showDropDown="0" showErrorMessage="1" showInputMessage="1">
      <formula1>Справочники!$A$1:$A$5</formula1>
    </dataValidation>
    <dataValidation sqref="R472" type="list" allowBlank="1" errorStyle="stop" imeMode="noControl" operator="between" showDropDown="0" showErrorMessage="1" showInputMessage="1">
      <formula1>Справочники!$A$1:$A$5</formula1>
    </dataValidation>
    <dataValidation sqref="R473" type="list" allowBlank="1" errorStyle="stop" imeMode="noControl" operator="between" showDropDown="0" showErrorMessage="1" showInputMessage="1">
      <formula1>Справочники!$A$1:$A$5</formula1>
    </dataValidation>
    <dataValidation sqref="R474" type="list" allowBlank="1" errorStyle="stop" imeMode="noControl" operator="between" showDropDown="0" showErrorMessage="1" showInputMessage="1">
      <formula1>Справочники!$A$1:$A$5</formula1>
    </dataValidation>
    <dataValidation sqref="R475" type="list" allowBlank="1" errorStyle="stop" imeMode="noControl" operator="between" showDropDown="0" showErrorMessage="1" showInputMessage="1">
      <formula1>Справочники!$A$1:$A$5</formula1>
    </dataValidation>
    <dataValidation sqref="R476" type="list" allowBlank="1" errorStyle="stop" imeMode="noControl" operator="between" showDropDown="0" showErrorMessage="1" showInputMessage="1">
      <formula1>Справочники!$A$1:$A$5</formula1>
    </dataValidation>
    <dataValidation sqref="R477" type="list" allowBlank="1" errorStyle="stop" imeMode="noControl" operator="between" showDropDown="0" showErrorMessage="1" showInputMessage="1">
      <formula1>Справочники!$A$1:$A$5</formula1>
    </dataValidation>
    <dataValidation sqref="R478" type="list" allowBlank="1" errorStyle="stop" imeMode="noControl" operator="between" showDropDown="0" showErrorMessage="1" showInputMessage="1">
      <formula1>Справочники!$A$1:$A$5</formula1>
    </dataValidation>
    <dataValidation sqref="R479" type="list" allowBlank="1" errorStyle="stop" imeMode="noControl" operator="between" showDropDown="0" showErrorMessage="1" showInputMessage="1">
      <formula1>Справочники!$A$1:$A$5</formula1>
    </dataValidation>
    <dataValidation sqref="R480" type="list" allowBlank="1" errorStyle="stop" imeMode="noControl" operator="between" showDropDown="0" showErrorMessage="1" showInputMessage="1">
      <formula1>Справочники!$A$1:$A$5</formula1>
    </dataValidation>
    <dataValidation sqref="R481" type="list" allowBlank="1" errorStyle="stop" imeMode="noControl" operator="between" showDropDown="0" showErrorMessage="1" showInputMessage="1">
      <formula1>Справочники!$A$1:$A$5</formula1>
    </dataValidation>
    <dataValidation sqref="R482" type="list" allowBlank="1" errorStyle="stop" imeMode="noControl" operator="between" showDropDown="0" showErrorMessage="1" showInputMessage="1">
      <formula1>Справочники!$A$1:$A$5</formula1>
    </dataValidation>
    <dataValidation sqref="R483" type="list" allowBlank="1" errorStyle="stop" imeMode="noControl" operator="between" showDropDown="0" showErrorMessage="1" showInputMessage="1">
      <formula1>Справочники!$A$1:$A$5</formula1>
    </dataValidation>
    <dataValidation sqref="R484" type="list" allowBlank="1" errorStyle="stop" imeMode="noControl" operator="between" showDropDown="0" showErrorMessage="1" showInputMessage="1">
      <formula1>Справочники!$A$1:$A$5</formula1>
    </dataValidation>
    <dataValidation sqref="R485" type="list" allowBlank="1" errorStyle="stop" imeMode="noControl" operator="between" showDropDown="0" showErrorMessage="1" showInputMessage="1">
      <formula1>Справочники!$A$1:$A$5</formula1>
    </dataValidation>
    <dataValidation sqref="R486" type="list" allowBlank="1" errorStyle="stop" imeMode="noControl" operator="between" showDropDown="0" showErrorMessage="1" showInputMessage="1">
      <formula1>Справочники!$A$1:$A$5</formula1>
    </dataValidation>
    <dataValidation sqref="R487" type="list" allowBlank="1" errorStyle="stop" imeMode="noControl" operator="between" showDropDown="0" showErrorMessage="1" showInputMessage="1">
      <formula1>Справочники!$A$1:$A$5</formula1>
    </dataValidation>
    <dataValidation sqref="R488" type="list" allowBlank="1" errorStyle="stop" imeMode="noControl" operator="between" showDropDown="0" showErrorMessage="1" showInputMessage="1">
      <formula1>Справочники!$A$1:$A$5</formula1>
    </dataValidation>
    <dataValidation sqref="R489" type="list" allowBlank="1" errorStyle="stop" imeMode="noControl" operator="between" showDropDown="0" showErrorMessage="1" showInputMessage="1">
      <formula1>Справочники!$A$1:$A$5</formula1>
    </dataValidation>
    <dataValidation sqref="R490" type="list" allowBlank="1" errorStyle="stop" imeMode="noControl" operator="between" showDropDown="0" showErrorMessage="1" showInputMessage="1">
      <formula1>Справочники!$A$1:$A$5</formula1>
    </dataValidation>
    <dataValidation sqref="R491" type="list" allowBlank="1" errorStyle="stop" imeMode="noControl" operator="between" showDropDown="0" showErrorMessage="1" showInputMessage="1">
      <formula1>Справочники!$A$1:$A$5</formula1>
    </dataValidation>
    <dataValidation sqref="R492" type="list" allowBlank="1" errorStyle="stop" imeMode="noControl" operator="between" showDropDown="0" showErrorMessage="1" showInputMessage="1">
      <formula1>Справочники!$A$1:$A$5</formula1>
    </dataValidation>
    <dataValidation sqref="R493" type="list" allowBlank="1" errorStyle="stop" imeMode="noControl" operator="between" showDropDown="0" showErrorMessage="1" showInputMessage="1">
      <formula1>Справочники!$A$1:$A$5</formula1>
    </dataValidation>
    <dataValidation sqref="R494" type="list" allowBlank="1" errorStyle="stop" imeMode="noControl" operator="between" showDropDown="0" showErrorMessage="1" showInputMessage="1">
      <formula1>Справочники!$A$1:$A$5</formula1>
    </dataValidation>
    <dataValidation sqref="R495" type="list" allowBlank="1" errorStyle="stop" imeMode="noControl" operator="between" showDropDown="0" showErrorMessage="1" showInputMessage="1">
      <formula1>Справочники!$A$1:$A$5</formula1>
    </dataValidation>
    <dataValidation sqref="R496" type="list" allowBlank="1" errorStyle="stop" imeMode="noControl" operator="between" showDropDown="0" showErrorMessage="1" showInputMessage="1">
      <formula1>Справочники!$A$1:$A$5</formula1>
    </dataValidation>
    <dataValidation sqref="R497" type="list" allowBlank="1" errorStyle="stop" imeMode="noControl" operator="between" showDropDown="0" showErrorMessage="1" showInputMessage="1">
      <formula1>Справочники!$A$1:$A$5</formula1>
    </dataValidation>
    <dataValidation sqref="R498" type="list" allowBlank="1" errorStyle="stop" imeMode="noControl" operator="between" showDropDown="0" showErrorMessage="1" showInputMessage="1">
      <formula1>Справочники!$A$1:$A$5</formula1>
    </dataValidation>
    <dataValidation sqref="R499" type="list" allowBlank="1" errorStyle="stop" imeMode="noControl" operator="between" showDropDown="0" showErrorMessage="1" showInputMessage="1">
      <formula1>Справочники!$A$1:$A$5</formula1>
    </dataValidation>
    <dataValidation sqref="R500" type="list" allowBlank="1" errorStyle="stop" imeMode="noControl" operator="between" showDropDown="0" showErrorMessage="1" showInputMessage="1">
      <formula1>Справочники!$A$1:$A$5</formula1>
    </dataValidation>
    <dataValidation sqref="R503" type="list" allowBlank="1" errorStyle="stop" imeMode="noControl" operator="between" showDropDown="0" showErrorMessage="1" showInputMessage="1">
      <formula1>Справочники!$A$1:$A$5</formula1>
    </dataValidation>
    <dataValidation sqref="R504" type="list" allowBlank="1" errorStyle="stop" imeMode="noControl" operator="between" showDropDown="0" showErrorMessage="1" showInputMessage="1">
      <formula1>Справочники!$A$1:$A$5</formula1>
    </dataValidation>
    <dataValidation sqref="R505" type="list" allowBlank="1" errorStyle="stop" imeMode="noControl" operator="between" showDropDown="0" showErrorMessage="1" showInputMessage="1">
      <formula1>Справочники!$A$1:$A$5</formula1>
    </dataValidation>
    <dataValidation sqref="R506" type="list" allowBlank="1" errorStyle="stop" imeMode="noControl" operator="between" showDropDown="0" showErrorMessage="1" showInputMessage="1">
      <formula1>Справочники!$A$1:$A$5</formula1>
    </dataValidation>
    <dataValidation sqref="R507" type="list" allowBlank="1" errorStyle="stop" imeMode="noControl" operator="between" showDropDown="0" showErrorMessage="1" showInputMessage="1">
      <formula1>Справочники!$A$1:$A$5</formula1>
    </dataValidation>
    <dataValidation sqref="R508" type="list" allowBlank="1" errorStyle="stop" imeMode="noControl" operator="between" showDropDown="0" showErrorMessage="1" showInputMessage="1">
      <formula1>Справочники!$A$1:$A$5</formula1>
    </dataValidation>
    <dataValidation sqref="R509" type="list" allowBlank="1" errorStyle="stop" imeMode="noControl" operator="between" showDropDown="0" showErrorMessage="1" showInputMessage="1">
      <formula1>Справочники!$A$1:$A$5</formula1>
    </dataValidation>
    <dataValidation sqref="R510" type="list" allowBlank="1" errorStyle="stop" imeMode="noControl" operator="between" showDropDown="0" showErrorMessage="1" showInputMessage="1">
      <formula1>Справочники!$A$1:$A$5</formula1>
    </dataValidation>
    <dataValidation sqref="R511" type="list" allowBlank="1" errorStyle="stop" imeMode="noControl" operator="between" showDropDown="0" showErrorMessage="1" showInputMessage="1">
      <formula1>Справочники!$A$1:$A$5</formula1>
    </dataValidation>
    <dataValidation sqref="R512" type="list" allowBlank="1" errorStyle="stop" imeMode="noControl" operator="between" showDropDown="0" showErrorMessage="1" showInputMessage="1">
      <formula1>Справочники!$A$1:$A$5</formula1>
    </dataValidation>
    <dataValidation sqref="R513" type="list" allowBlank="1" errorStyle="stop" imeMode="noControl" operator="between" showDropDown="0" showErrorMessage="1" showInputMessage="1">
      <formula1>Справочники!$A$1:$A$5</formula1>
    </dataValidation>
    <dataValidation sqref="R514" type="list" allowBlank="1" errorStyle="stop" imeMode="noControl" operator="between" showDropDown="0" showErrorMessage="1" showInputMessage="1">
      <formula1>Справочники!$A$1:$A$5</formula1>
    </dataValidation>
    <dataValidation sqref="R515" type="list" allowBlank="1" errorStyle="stop" imeMode="noControl" operator="between" showDropDown="0" showErrorMessage="1" showInputMessage="1">
      <formula1>Справочники!$A$1:$A$5</formula1>
    </dataValidation>
    <dataValidation sqref="R516" type="list" allowBlank="1" errorStyle="stop" imeMode="noControl" operator="between" showDropDown="0" showErrorMessage="1" showInputMessage="1">
      <formula1>Справочники!$A$1:$A$5</formula1>
    </dataValidation>
    <dataValidation sqref="R517" type="list" allowBlank="1" errorStyle="stop" imeMode="noControl" operator="between" showDropDown="0" showErrorMessage="1" showInputMessage="1">
      <formula1>Справочники!$A$1:$A$5</formula1>
    </dataValidation>
    <dataValidation sqref="R518" type="list" allowBlank="1" errorStyle="stop" imeMode="noControl" operator="between" showDropDown="0" showErrorMessage="1" showInputMessage="1">
      <formula1>Справочники!$A$1:$A$5</formula1>
    </dataValidation>
    <dataValidation sqref="R519" type="list" allowBlank="1" errorStyle="stop" imeMode="noControl" operator="between" showDropDown="0" showErrorMessage="1" showInputMessage="1">
      <formula1>Справочники!$A$1:$A$5</formula1>
    </dataValidation>
    <dataValidation sqref="R520" type="list" allowBlank="1" errorStyle="stop" imeMode="noControl" operator="between" showDropDown="0" showErrorMessage="1" showInputMessage="1">
      <formula1>Справочники!$A$1:$A$5</formula1>
    </dataValidation>
    <dataValidation sqref="R521" type="list" allowBlank="1" errorStyle="stop" imeMode="noControl" operator="between" showDropDown="0" showErrorMessage="1" showInputMessage="1">
      <formula1>Справочники!$A$1:$A$5</formula1>
    </dataValidation>
    <dataValidation sqref="R522" type="list" allowBlank="1" errorStyle="stop" imeMode="noControl" operator="between" showDropDown="0" showErrorMessage="1" showInputMessage="1">
      <formula1>Справочники!$A$1:$A$5</formula1>
    </dataValidation>
    <dataValidation sqref="R523" type="list" allowBlank="1" errorStyle="stop" imeMode="noControl" operator="between" showDropDown="0" showErrorMessage="1" showInputMessage="1">
      <formula1>Справочники!$A$1:$A$5</formula1>
    </dataValidation>
    <dataValidation sqref="R524" type="list" allowBlank="1" errorStyle="stop" imeMode="noControl" operator="between" showDropDown="0" showErrorMessage="1" showInputMessage="1">
      <formula1>Справочники!$A$1:$A$5</formula1>
    </dataValidation>
    <dataValidation sqref="R525" type="list" allowBlank="1" errorStyle="stop" imeMode="noControl" operator="between" showDropDown="0" showErrorMessage="1" showInputMessage="1">
      <formula1>Справочники!$A$1:$A$5</formula1>
    </dataValidation>
    <dataValidation sqref="R526" type="list" allowBlank="1" errorStyle="stop" imeMode="noControl" operator="between" showDropDown="0" showErrorMessage="1" showInputMessage="1">
      <formula1>Справочники!$A$1:$A$5</formula1>
    </dataValidation>
    <dataValidation sqref="R527" type="list" allowBlank="1" errorStyle="stop" imeMode="noControl" operator="between" showDropDown="0" showErrorMessage="1" showInputMessage="1">
      <formula1>Справочники!$A$1:$A$5</formula1>
    </dataValidation>
    <dataValidation sqref="R530" type="list" allowBlank="1" errorStyle="stop" imeMode="noControl" operator="between" showDropDown="0" showErrorMessage="1" showInputMessage="1">
      <formula1>Справочники!$A$1:$A$5</formula1>
    </dataValidation>
    <dataValidation sqref="R531" type="list" allowBlank="1" errorStyle="stop" imeMode="noControl" operator="between" showDropDown="0" showErrorMessage="1" showInputMessage="1">
      <formula1>Справочники!$A$1:$A$5</formula1>
    </dataValidation>
    <dataValidation sqref="R532" type="list" allowBlank="1" errorStyle="stop" imeMode="noControl" operator="between" showDropDown="0" showErrorMessage="1" showInputMessage="1">
      <formula1>Справочники!$A$1:$A$5</formula1>
    </dataValidation>
    <dataValidation sqref="R533" type="list" allowBlank="1" errorStyle="stop" imeMode="noControl" operator="between" showDropDown="0" showErrorMessage="1" showInputMessage="1">
      <formula1>Справочники!$A$1:$A$5</formula1>
    </dataValidation>
    <dataValidation sqref="R534" type="list" allowBlank="1" errorStyle="stop" imeMode="noControl" operator="between" showDropDown="0" showErrorMessage="1" showInputMessage="1">
      <formula1>Справочники!$A$1:$A$5</formula1>
    </dataValidation>
    <dataValidation sqref="R535" type="list" allowBlank="1" errorStyle="stop" imeMode="noControl" operator="between" showDropDown="0" showErrorMessage="1" showInputMessage="1">
      <formula1>Справочники!$A$1:$A$5</formula1>
    </dataValidation>
    <dataValidation sqref="R536" type="list" allowBlank="1" errorStyle="stop" imeMode="noControl" operator="between" showDropDown="0" showErrorMessage="1" showInputMessage="1">
      <formula1>Справочники!$A$1:$A$5</formula1>
    </dataValidation>
    <dataValidation sqref="R537" type="list" allowBlank="1" errorStyle="stop" imeMode="noControl" operator="between" showDropDown="0" showErrorMessage="1" showInputMessage="1">
      <formula1>Справочники!$A$1:$A$5</formula1>
    </dataValidation>
    <dataValidation sqref="R538" type="list" allowBlank="1" errorStyle="stop" imeMode="noControl" operator="between" showDropDown="0" showErrorMessage="1" showInputMessage="1">
      <formula1>Справочники!$A$1:$A$5</formula1>
    </dataValidation>
    <dataValidation sqref="R539" type="list" allowBlank="1" errorStyle="stop" imeMode="noControl" operator="between" showDropDown="0" showErrorMessage="1" showInputMessage="1">
      <formula1>Справочники!$A$1:$A$5</formula1>
    </dataValidation>
    <dataValidation sqref="R540" type="list" allowBlank="1" errorStyle="stop" imeMode="noControl" operator="between" showDropDown="0" showErrorMessage="1" showInputMessage="1">
      <formula1>Справочники!$A$1:$A$5</formula1>
    </dataValidation>
    <dataValidation sqref="R541" type="list" allowBlank="1" errorStyle="stop" imeMode="noControl" operator="between" showDropDown="0" showErrorMessage="1" showInputMessage="1">
      <formula1>Справочники!$A$1:$A$5</formula1>
    </dataValidation>
    <dataValidation sqref="R542" type="list" allowBlank="1" errorStyle="stop" imeMode="noControl" operator="between" showDropDown="0" showErrorMessage="1" showInputMessage="1">
      <formula1>Справочники!$A$1:$A$5</formula1>
    </dataValidation>
    <dataValidation sqref="R543" type="list" allowBlank="1" errorStyle="stop" imeMode="noControl" operator="between" showDropDown="0" showErrorMessage="1" showInputMessage="1">
      <formula1>Справочники!$A$1:$A$5</formula1>
    </dataValidation>
    <dataValidation sqref="R544" type="list" allowBlank="1" errorStyle="stop" imeMode="noControl" operator="between" showDropDown="0" showErrorMessage="1" showInputMessage="1">
      <formula1>Справочники!$A$1:$A$5</formula1>
    </dataValidation>
    <dataValidation sqref="R545" type="list" allowBlank="1" errorStyle="stop" imeMode="noControl" operator="between" showDropDown="0" showErrorMessage="1" showInputMessage="1">
      <formula1>Справочники!$A$1:$A$5</formula1>
    </dataValidation>
    <dataValidation sqref="R546" type="list" allowBlank="1" errorStyle="stop" imeMode="noControl" operator="between" showDropDown="0" showErrorMessage="1" showInputMessage="1">
      <formula1>Справочники!$A$1:$A$5</formula1>
    </dataValidation>
    <dataValidation sqref="R547" type="list" allowBlank="1" errorStyle="stop" imeMode="noControl" operator="between" showDropDown="0" showErrorMessage="1" showInputMessage="1">
      <formula1>Справочники!$A$1:$A$5</formula1>
    </dataValidation>
    <dataValidation sqref="R548" type="list" allowBlank="1" errorStyle="stop" imeMode="noControl" operator="between" showDropDown="0" showErrorMessage="1" showInputMessage="1">
      <formula1>Справочники!$A$1:$A$5</formula1>
    </dataValidation>
    <dataValidation sqref="R549" type="list" allowBlank="1" errorStyle="stop" imeMode="noControl" operator="between" showDropDown="0" showErrorMessage="1" showInputMessage="1">
      <formula1>Справочники!$A$1:$A$5</formula1>
    </dataValidation>
    <dataValidation sqref="R550" type="list" allowBlank="1" errorStyle="stop" imeMode="noControl" operator="between" showDropDown="0" showErrorMessage="1" showInputMessage="1">
      <formula1>Справочники!$A$1:$A$5</formula1>
    </dataValidation>
    <dataValidation sqref="R551" type="list" allowBlank="1" errorStyle="stop" imeMode="noControl" operator="between" showDropDown="0" showErrorMessage="1" showInputMessage="1">
      <formula1>Справочники!$A$1:$A$5</formula1>
    </dataValidation>
    <dataValidation sqref="R552" type="list" allowBlank="1" errorStyle="stop" imeMode="noControl" operator="between" showDropDown="0" showErrorMessage="1" showInputMessage="1">
      <formula1>Справочники!$A$1:$A$5</formula1>
    </dataValidation>
    <dataValidation sqref="R553" type="list" allowBlank="1" errorStyle="stop" imeMode="noControl" operator="between" showDropDown="0" showErrorMessage="1" showInputMessage="1">
      <formula1>Справочники!$A$1:$A$5</formula1>
    </dataValidation>
    <dataValidation sqref="R554" type="list" allowBlank="1" errorStyle="stop" imeMode="noControl" operator="between" showDropDown="0" showErrorMessage="1" showInputMessage="1">
      <formula1>Справочники!$A$1:$A$5</formula1>
    </dataValidation>
    <dataValidation sqref="R555" type="list" allowBlank="1" errorStyle="stop" imeMode="noControl" operator="between" showDropDown="0" showErrorMessage="1" showInputMessage="1">
      <formula1>Справочники!$A$1:$A$5</formula1>
    </dataValidation>
    <dataValidation sqref="R556" type="list" allowBlank="1" errorStyle="stop" imeMode="noControl" operator="between" showDropDown="0" showErrorMessage="1" showInputMessage="1">
      <formula1>Справочники!$A$1:$A$5</formula1>
    </dataValidation>
    <dataValidation sqref="R559" type="list" allowBlank="1" errorStyle="stop" imeMode="noControl" operator="between" showDropDown="0" showErrorMessage="1" showInputMessage="1">
      <formula1>Справочники!$A$1:$A$5</formula1>
    </dataValidation>
    <dataValidation sqref="R560" type="list" allowBlank="1" errorStyle="stop" imeMode="noControl" operator="between" showDropDown="0" showErrorMessage="1" showInputMessage="1">
      <formula1>Справочники!$A$1:$A$5</formula1>
    </dataValidation>
    <dataValidation sqref="R561" type="list" allowBlank="1" errorStyle="stop" imeMode="noControl" operator="between" showDropDown="0" showErrorMessage="1" showInputMessage="1">
      <formula1>Справочники!$A$1:$A$5</formula1>
    </dataValidation>
    <dataValidation sqref="R562" type="list" allowBlank="1" errorStyle="stop" imeMode="noControl" operator="between" showDropDown="0" showErrorMessage="1" showInputMessage="1">
      <formula1>Справочники!$A$1:$A$5</formula1>
    </dataValidation>
    <dataValidation sqref="R563" type="list" allowBlank="1" errorStyle="stop" imeMode="noControl" operator="between" showDropDown="0" showErrorMessage="1" showInputMessage="1">
      <formula1>Справочники!$A$1:$A$5</formula1>
    </dataValidation>
    <dataValidation sqref="R564" type="list" allowBlank="1" errorStyle="stop" imeMode="noControl" operator="between" showDropDown="0" showErrorMessage="1" showInputMessage="1">
      <formula1>Справочники!$A$1:$A$5</formula1>
    </dataValidation>
    <dataValidation sqref="R565" type="list" allowBlank="1" errorStyle="stop" imeMode="noControl" operator="between" showDropDown="0" showErrorMessage="1" showInputMessage="1">
      <formula1>Справочники!$A$1:$A$5</formula1>
    </dataValidation>
    <dataValidation sqref="R566" type="list" allowBlank="1" errorStyle="stop" imeMode="noControl" operator="between" showDropDown="0" showErrorMessage="1" showInputMessage="1">
      <formula1>Справочники!$A$1:$A$5</formula1>
    </dataValidation>
    <dataValidation sqref="R567" type="list" allowBlank="1" errorStyle="stop" imeMode="noControl" operator="between" showDropDown="0" showErrorMessage="1" showInputMessage="1">
      <formula1>Справочники!$A$1:$A$5</formula1>
    </dataValidation>
    <dataValidation sqref="R568" type="list" allowBlank="1" errorStyle="stop" imeMode="noControl" operator="between" showDropDown="0" showErrorMessage="1" showInputMessage="1">
      <formula1>Справочники!$A$1:$A$5</formula1>
    </dataValidation>
    <dataValidation sqref="R569" type="list" allowBlank="1" errorStyle="stop" imeMode="noControl" operator="between" showDropDown="0" showErrorMessage="1" showInputMessage="1">
      <formula1>Справочники!$A$1:$A$5</formula1>
    </dataValidation>
    <dataValidation sqref="R570" type="list" allowBlank="1" errorStyle="stop" imeMode="noControl" operator="between" showDropDown="0" showErrorMessage="1" showInputMessage="1">
      <formula1>Справочники!$A$1:$A$5</formula1>
    </dataValidation>
    <dataValidation sqref="R571" type="list" allowBlank="1" errorStyle="stop" imeMode="noControl" operator="between" showDropDown="0" showErrorMessage="1" showInputMessage="1">
      <formula1>Справочники!$A$1:$A$5</formula1>
    </dataValidation>
    <dataValidation sqref="R572" type="list" allowBlank="1" errorStyle="stop" imeMode="noControl" operator="between" showDropDown="0" showErrorMessage="1" showInputMessage="1">
      <formula1>Справочники!$A$1:$A$5</formula1>
    </dataValidation>
    <dataValidation sqref="R573" type="list" allowBlank="1" errorStyle="stop" imeMode="noControl" operator="between" showDropDown="0" showErrorMessage="1" showInputMessage="1">
      <formula1>Справочники!$A$1:$A$5</formula1>
    </dataValidation>
    <dataValidation sqref="R574" type="list" allowBlank="1" errorStyle="stop" imeMode="noControl" operator="between" showDropDown="0" showErrorMessage="1" showInputMessage="1">
      <formula1>Справочники!$A$1:$A$5</formula1>
    </dataValidation>
    <dataValidation sqref="R575" type="list" allowBlank="1" errorStyle="stop" imeMode="noControl" operator="between" showDropDown="0" showErrorMessage="1" showInputMessage="1">
      <formula1>Справочники!$A$1:$A$5</formula1>
    </dataValidation>
    <dataValidation sqref="R576" type="list" allowBlank="1" errorStyle="stop" imeMode="noControl" operator="between" showDropDown="0" showErrorMessage="1" showInputMessage="1">
      <formula1>Справочники!$A$1:$A$5</formula1>
    </dataValidation>
    <dataValidation sqref="R577" type="list" allowBlank="1" errorStyle="stop" imeMode="noControl" operator="between" showDropDown="0" showErrorMessage="1" showInputMessage="1">
      <formula1>Справочники!$A$1:$A$5</formula1>
    </dataValidation>
    <dataValidation sqref="R578" type="list" allowBlank="1" errorStyle="stop" imeMode="noControl" operator="between" showDropDown="0" showErrorMessage="1" showInputMessage="1">
      <formula1>Справочники!$A$1:$A$5</formula1>
    </dataValidation>
    <dataValidation sqref="R579" type="list" allowBlank="1" errorStyle="stop" imeMode="noControl" operator="between" showDropDown="0" showErrorMessage="1" showInputMessage="1">
      <formula1>Справочники!$A$1:$A$5</formula1>
    </dataValidation>
    <dataValidation sqref="R580" type="list" allowBlank="1" errorStyle="stop" imeMode="noControl" operator="between" showDropDown="0" showErrorMessage="1" showInputMessage="1">
      <formula1>Справочники!$A$1:$A$5</formula1>
    </dataValidation>
    <dataValidation sqref="R581" type="list" allowBlank="1" errorStyle="stop" imeMode="noControl" operator="between" showDropDown="0" showErrorMessage="1" showInputMessage="1">
      <formula1>Справочники!$A$1:$A$5</formula1>
    </dataValidation>
    <dataValidation sqref="R582" type="list" allowBlank="1" errorStyle="stop" imeMode="noControl" operator="between" showDropDown="0" showErrorMessage="1" showInputMessage="1">
      <formula1>Справочники!$A$1:$A$5</formula1>
    </dataValidation>
    <dataValidation sqref="R583" type="list" allowBlank="1" errorStyle="stop" imeMode="noControl" operator="between" showDropDown="0" showErrorMessage="1" showInputMessage="1">
      <formula1>Справочники!$A$1:$A$5</formula1>
    </dataValidation>
    <dataValidation sqref="R584" type="list" allowBlank="1" errorStyle="stop" imeMode="noControl" operator="between" showDropDown="0" showErrorMessage="1" showInputMessage="1">
      <formula1>Справочники!$A$1:$A$5</formula1>
    </dataValidation>
    <dataValidation sqref="R585" type="list" allowBlank="1" errorStyle="stop" imeMode="noControl" operator="between" showDropDown="0" showErrorMessage="1" showInputMessage="1">
      <formula1>Справочники!$A$1:$A$5</formula1>
    </dataValidation>
    <dataValidation sqref="R586" type="list" allowBlank="1" errorStyle="stop" imeMode="noControl" operator="between" showDropDown="0" showErrorMessage="1" showInputMessage="1">
      <formula1>Справочники!$A$1:$A$5</formula1>
    </dataValidation>
    <dataValidation sqref="R587" type="list" allowBlank="1" errorStyle="stop" imeMode="noControl" operator="between" showDropDown="0" showErrorMessage="1" showInputMessage="1">
      <formula1>Справочники!$A$1:$A$5</formula1>
    </dataValidation>
    <dataValidation sqref="R588" type="list" allowBlank="1" errorStyle="stop" imeMode="noControl" operator="between" showDropDown="0" showErrorMessage="1" showInputMessage="1">
      <formula1>Справочники!$A$1:$A$5</formula1>
    </dataValidation>
    <dataValidation sqref="R589" type="list" allowBlank="1" errorStyle="stop" imeMode="noControl" operator="between" showDropDown="0" showErrorMessage="1" showInputMessage="1">
      <formula1>Справочники!$A$1:$A$5</formula1>
    </dataValidation>
    <dataValidation sqref="R590" type="list" allowBlank="1" errorStyle="stop" imeMode="noControl" operator="between" showDropDown="0" showErrorMessage="1" showInputMessage="1">
      <formula1>Справочники!$A$1:$A$5</formula1>
    </dataValidation>
    <dataValidation sqref="R591" type="list" allowBlank="1" errorStyle="stop" imeMode="noControl" operator="between" showDropDown="0" showErrorMessage="1" showInputMessage="1">
      <formula1>Справочники!$A$1:$A$5</formula1>
    </dataValidation>
    <dataValidation sqref="R592" type="list" allowBlank="1" errorStyle="stop" imeMode="noControl" operator="between" showDropDown="0" showErrorMessage="1" showInputMessage="1">
      <formula1>Справочники!$A$1:$A$5</formula1>
    </dataValidation>
    <dataValidation sqref="R593" type="list" allowBlank="1" errorStyle="stop" imeMode="noControl" operator="between" showDropDown="0" showErrorMessage="1" showInputMessage="1">
      <formula1>Справочники!$A$1:$A$5</formula1>
    </dataValidation>
    <dataValidation sqref="R594" type="list" allowBlank="1" errorStyle="stop" imeMode="noControl" operator="between" showDropDown="0" showErrorMessage="1" showInputMessage="1">
      <formula1>Справочники!$A$1:$A$5</formula1>
    </dataValidation>
    <dataValidation sqref="R595" type="list" allowBlank="1" errorStyle="stop" imeMode="noControl" operator="between" showDropDown="0" showErrorMessage="1" showInputMessage="1">
      <formula1>Справочники!$A$1:$A$5</formula1>
    </dataValidation>
    <dataValidation sqref="R596" type="list" allowBlank="1" errorStyle="stop" imeMode="noControl" operator="between" showDropDown="0" showErrorMessage="1" showInputMessage="1">
      <formula1>Справочники!$A$1:$A$5</formula1>
    </dataValidation>
    <dataValidation sqref="R597" type="list" allowBlank="1" errorStyle="stop" imeMode="noControl" operator="between" showDropDown="0" showErrorMessage="1" showInputMessage="1">
      <formula1>Справочники!$A$1:$A$5</formula1>
    </dataValidation>
    <dataValidation sqref="R598" type="list" allowBlank="1" errorStyle="stop" imeMode="noControl" operator="between" showDropDown="0" showErrorMessage="1" showInputMessage="1">
      <formula1>Справочники!$A$1:$A$5</formula1>
    </dataValidation>
    <dataValidation sqref="R599" type="list" allowBlank="1" errorStyle="stop" imeMode="noControl" operator="between" showDropDown="0" showErrorMessage="1" showInputMessage="1">
      <formula1>Справочники!$A$1:$A$5</formula1>
    </dataValidation>
    <dataValidation sqref="R600" type="list" allowBlank="1" errorStyle="stop" imeMode="noControl" operator="between" showDropDown="0" showErrorMessage="1" showInputMessage="1">
      <formula1>Справочники!$A$1:$A$5</formula1>
    </dataValidation>
    <dataValidation sqref="R601" type="list" allowBlank="1" errorStyle="stop" imeMode="noControl" operator="between" showDropDown="0" showErrorMessage="1" showInputMessage="1">
      <formula1>Справочники!$A$1:$A$5</formula1>
    </dataValidation>
    <dataValidation sqref="R602" type="list" allowBlank="1" errorStyle="stop" imeMode="noControl" operator="between" showDropDown="0" showErrorMessage="1" showInputMessage="1">
      <formula1>Справочники!$A$1:$A$5</formula1>
    </dataValidation>
    <dataValidation sqref="R603" type="list" allowBlank="1" errorStyle="stop" imeMode="noControl" operator="between" showDropDown="0" showErrorMessage="1" showInputMessage="1">
      <formula1>Справочники!$A$1:$A$5</formula1>
    </dataValidation>
    <dataValidation sqref="R604" type="list" allowBlank="1" errorStyle="stop" imeMode="noControl" operator="between" showDropDown="0" showErrorMessage="1" showInputMessage="1">
      <formula1>Справочники!$A$1:$A$5</formula1>
    </dataValidation>
    <dataValidation sqref="R605" type="list" allowBlank="1" errorStyle="stop" imeMode="noControl" operator="between" showDropDown="0" showErrorMessage="1" showInputMessage="1">
      <formula1>Справочники!$A$1:$A$5</formula1>
    </dataValidation>
    <dataValidation sqref="R606" type="list" allowBlank="1" errorStyle="stop" imeMode="noControl" operator="between" showDropDown="0" showErrorMessage="1" showInputMessage="1">
      <formula1>Справочники!$A$1:$A$5</formula1>
    </dataValidation>
    <dataValidation sqref="R607" type="list" allowBlank="1" errorStyle="stop" imeMode="noControl" operator="between" showDropDown="0" showErrorMessage="1" showInputMessage="1">
      <formula1>Справочники!$A$1:$A$5</formula1>
    </dataValidation>
    <dataValidation sqref="R608" type="list" allowBlank="1" errorStyle="stop" imeMode="noControl" operator="between" showDropDown="0" showErrorMessage="1" showInputMessage="1">
      <formula1>Справочники!$A$1:$A$5</formula1>
    </dataValidation>
    <dataValidation sqref="R609" type="list" allowBlank="1" errorStyle="stop" imeMode="noControl" operator="between" showDropDown="0" showErrorMessage="1" showInputMessage="1">
      <formula1>Справочники!$A$1:$A$5</formula1>
    </dataValidation>
    <dataValidation sqref="R610" type="list" allowBlank="1" errorStyle="stop" imeMode="noControl" operator="between" showDropDown="0" showErrorMessage="1" showInputMessage="1">
      <formula1>Справочники!$A$1:$A$5</formula1>
    </dataValidation>
    <dataValidation sqref="R611" type="list" allowBlank="1" errorStyle="stop" imeMode="noControl" operator="between" showDropDown="0" showErrorMessage="1" showInputMessage="1">
      <formula1>Справочники!$A$1:$A$5</formula1>
    </dataValidation>
    <dataValidation sqref="R612" type="list" allowBlank="1" errorStyle="stop" imeMode="noControl" operator="between" showDropDown="0" showErrorMessage="1" showInputMessage="1">
      <formula1>Справочники!$A$1:$A$5</formula1>
    </dataValidation>
    <dataValidation sqref="R613" type="list" allowBlank="1" errorStyle="stop" imeMode="noControl" operator="between" showDropDown="0" showErrorMessage="1" showInputMessage="1">
      <formula1>Справочники!$A$1:$A$5</formula1>
    </dataValidation>
    <dataValidation sqref="R621" type="list" allowBlank="1" errorStyle="stop" imeMode="noControl" operator="between" showDropDown="0" showErrorMessage="1" showInputMessage="1">
      <formula1>Справочники!$A$1:$A$5</formula1>
    </dataValidation>
    <dataValidation sqref="R622" type="list" allowBlank="1" errorStyle="stop" imeMode="noControl" operator="between" showDropDown="0" showErrorMessage="1" showInputMessage="1">
      <formula1>Справочники!$A$1:$A$5</formula1>
    </dataValidation>
    <dataValidation sqref="R623" type="list" allowBlank="1" errorStyle="stop" imeMode="noControl" operator="between" showDropDown="0" showErrorMessage="1" showInputMessage="1">
      <formula1>Справочники!$A$1:$A$5</formula1>
    </dataValidation>
    <dataValidation sqref="R624" type="list" allowBlank="1" errorStyle="stop" imeMode="noControl" operator="between" showDropDown="0" showErrorMessage="1" showInputMessage="1">
      <formula1>Справочники!$A$1:$A$5</formula1>
    </dataValidation>
    <dataValidation sqref="R625" type="list" allowBlank="1" errorStyle="stop" imeMode="noControl" operator="between" showDropDown="0" showErrorMessage="1" showInputMessage="1">
      <formula1>Справочники!$A$1:$A$5</formula1>
    </dataValidation>
    <dataValidation sqref="R626" type="list" allowBlank="1" errorStyle="stop" imeMode="noControl" operator="between" showDropDown="0" showErrorMessage="1" showInputMessage="1">
      <formula1>Справочники!$A$1:$A$5</formula1>
    </dataValidation>
    <dataValidation sqref="R627" type="list" allowBlank="1" errorStyle="stop" imeMode="noControl" operator="between" showDropDown="0" showErrorMessage="1" showInputMessage="1">
      <formula1>Справочники!$A$1:$A$5</formula1>
    </dataValidation>
    <dataValidation sqref="R628" type="list" allowBlank="1" errorStyle="stop" imeMode="noControl" operator="between" showDropDown="0" showErrorMessage="1" showInputMessage="1">
      <formula1>Справочники!$A$1:$A$5</formula1>
    </dataValidation>
    <dataValidation sqref="R629" type="list" allowBlank="1" errorStyle="stop" imeMode="noControl" operator="between" showDropDown="0" showErrorMessage="1" showInputMessage="1">
      <formula1>Справочники!$A$1:$A$5</formula1>
    </dataValidation>
    <dataValidation sqref="R630" type="list" allowBlank="1" errorStyle="stop" imeMode="noControl" operator="between" showDropDown="0" showErrorMessage="1" showInputMessage="1">
      <formula1>Справочники!$A$1:$A$5</formula1>
    </dataValidation>
    <dataValidation sqref="R631" type="list" allowBlank="1" errorStyle="stop" imeMode="noControl" operator="between" showDropDown="0" showErrorMessage="1" showInputMessage="1">
      <formula1>Справочники!$A$1:$A$5</formula1>
    </dataValidation>
    <dataValidation sqref="R632" type="list" allowBlank="1" errorStyle="stop" imeMode="noControl" operator="between" showDropDown="0" showErrorMessage="1" showInputMessage="1">
      <formula1>Справочники!$A$1:$A$5</formula1>
    </dataValidation>
    <dataValidation sqref="R633" type="list" allowBlank="1" errorStyle="stop" imeMode="noControl" operator="between" showDropDown="0" showErrorMessage="1" showInputMessage="1">
      <formula1>Справочники!$A$1:$A$5</formula1>
    </dataValidation>
    <dataValidation sqref="R634" type="list" allowBlank="1" errorStyle="stop" imeMode="noControl" operator="between" showDropDown="0" showErrorMessage="1" showInputMessage="1">
      <formula1>Справочники!$A$1:$A$5</formula1>
    </dataValidation>
    <dataValidation sqref="R635" type="list" allowBlank="1" errorStyle="stop" imeMode="noControl" operator="between" showDropDown="0" showErrorMessage="1" showInputMessage="1">
      <formula1>Справочники!$A$1:$A$5</formula1>
    </dataValidation>
    <dataValidation sqref="R636" type="list" allowBlank="1" errorStyle="stop" imeMode="noControl" operator="between" showDropDown="0" showErrorMessage="1" showInputMessage="1">
      <formula1>Справочники!$A$1:$A$5</formula1>
    </dataValidation>
    <dataValidation sqref="R637" type="list" allowBlank="1" errorStyle="stop" imeMode="noControl" operator="between" showDropDown="0" showErrorMessage="1" showInputMessage="1">
      <formula1>Справочники!$A$1:$A$5</formula1>
    </dataValidation>
    <dataValidation sqref="R638" type="list" allowBlank="1" errorStyle="stop" imeMode="noControl" operator="between" showDropDown="0" showErrorMessage="1" showInputMessage="1">
      <formula1>Справочники!$A$1:$A$5</formula1>
    </dataValidation>
    <dataValidation sqref="R639" type="list" allowBlank="1" errorStyle="stop" imeMode="noControl" operator="between" showDropDown="0" showErrorMessage="1" showInputMessage="1">
      <formula1>Справочники!$A$1:$A$5</formula1>
    </dataValidation>
    <dataValidation sqref="R640" type="list" allowBlank="1" errorStyle="stop" imeMode="noControl" operator="between" showDropDown="0" showErrorMessage="1" showInputMessage="1">
      <formula1>Справочники!$A$1:$A$5</formula1>
    </dataValidation>
    <dataValidation sqref="R641" type="list" allowBlank="1" errorStyle="stop" imeMode="noControl" operator="between" showDropDown="0" showErrorMessage="1" showInputMessage="1">
      <formula1>Справочники!$A$1:$A$5</formula1>
    </dataValidation>
    <dataValidation sqref="R642" type="list" allowBlank="1" errorStyle="stop" imeMode="noControl" operator="between" showDropDown="0" showErrorMessage="1" showInputMessage="1">
      <formula1>Справочники!$A$1:$A$5</formula1>
    </dataValidation>
    <dataValidation sqref="R643" type="list" allowBlank="1" errorStyle="stop" imeMode="noControl" operator="between" showDropDown="0" showErrorMessage="1" showInputMessage="1">
      <formula1>Справочники!$A$1:$A$5</formula1>
    </dataValidation>
    <dataValidation sqref="R644" type="list" allowBlank="1" errorStyle="stop" imeMode="noControl" operator="between" showDropDown="0" showErrorMessage="1" showInputMessage="1">
      <formula1>Справочники!$A$1:$A$5</formula1>
    </dataValidation>
    <dataValidation sqref="R645" type="list" allowBlank="1" errorStyle="stop" imeMode="noControl" operator="between" showDropDown="0" showErrorMessage="1" showInputMessage="1">
      <formula1>Справочники!$A$1:$A$5</formula1>
    </dataValidation>
    <dataValidation sqref="R646" type="list" allowBlank="1" errorStyle="stop" imeMode="noControl" operator="between" showDropDown="0" showErrorMessage="1" showInputMessage="1">
      <formula1>Справочники!$A$1:$A$5</formula1>
    </dataValidation>
    <dataValidation sqref="R647" type="list" allowBlank="1" errorStyle="stop" imeMode="noControl" operator="between" showDropDown="0" showErrorMessage="1" showInputMessage="1">
      <formula1>Справочники!$A$1:$A$5</formula1>
    </dataValidation>
    <dataValidation sqref="R648" type="list" allowBlank="1" errorStyle="stop" imeMode="noControl" operator="between" showDropDown="0" showErrorMessage="1" showInputMessage="1">
      <formula1>Справочники!$A$1:$A$5</formula1>
    </dataValidation>
    <dataValidation sqref="R649" type="list" allowBlank="1" errorStyle="stop" imeMode="noControl" operator="between" showDropDown="0" showErrorMessage="1" showInputMessage="1">
      <formula1>Справочники!$A$1:$A$5</formula1>
    </dataValidation>
    <dataValidation sqref="R650" type="list" allowBlank="1" errorStyle="stop" imeMode="noControl" operator="between" showDropDown="0" showErrorMessage="1" showInputMessage="1">
      <formula1>Справочники!$A$1:$A$5</formula1>
    </dataValidation>
    <dataValidation sqref="R651" type="list" allowBlank="1" errorStyle="stop" imeMode="noControl" operator="between" showDropDown="0" showErrorMessage="1" showInputMessage="1">
      <formula1>Справочники!$A$1:$A$5</formula1>
    </dataValidation>
    <dataValidation sqref="R652" type="list" allowBlank="1" errorStyle="stop" imeMode="noControl" operator="between" showDropDown="0" showErrorMessage="1" showInputMessage="1">
      <formula1>Справочники!$A$1:$A$5</formula1>
    </dataValidation>
    <dataValidation sqref="R653" type="list" allowBlank="1" errorStyle="stop" imeMode="noControl" operator="between" showDropDown="0" showErrorMessage="1" showInputMessage="1">
      <formula1>Справочники!$A$1:$A$5</formula1>
    </dataValidation>
    <dataValidation sqref="R654" type="list" allowBlank="1" errorStyle="stop" imeMode="noControl" operator="between" showDropDown="0" showErrorMessage="1" showInputMessage="1">
      <formula1>Справочники!$A$1:$A$5</formula1>
    </dataValidation>
    <dataValidation sqref="R655" type="list" allowBlank="1" errorStyle="stop" imeMode="noControl" operator="between" showDropDown="0" showErrorMessage="1" showInputMessage="1">
      <formula1>Справочники!$A$1:$A$5</formula1>
    </dataValidation>
    <dataValidation sqref="R656" type="list" allowBlank="1" errorStyle="stop" imeMode="noControl" operator="between" showDropDown="0" showErrorMessage="1" showInputMessage="1">
      <formula1>Справочники!$A$1:$A$5</formula1>
    </dataValidation>
    <dataValidation sqref="R657" type="list" allowBlank="1" errorStyle="stop" imeMode="noControl" operator="between" showDropDown="0" showErrorMessage="1" showInputMessage="1">
      <formula1>Справочники!$A$1:$A$5</formula1>
    </dataValidation>
    <dataValidation sqref="R658" type="list" allowBlank="1" errorStyle="stop" imeMode="noControl" operator="between" showDropDown="0" showErrorMessage="1" showInputMessage="1">
      <formula1>Справочники!$A$1:$A$5</formula1>
    </dataValidation>
    <dataValidation sqref="R659" type="list" allowBlank="1" errorStyle="stop" imeMode="noControl" operator="between" showDropDown="0" showErrorMessage="1" showInputMessage="1">
      <formula1>Справочники!$A$1:$A$5</formula1>
    </dataValidation>
    <dataValidation sqref="R660" type="list" allowBlank="1" errorStyle="stop" imeMode="noControl" operator="between" showDropDown="0" showErrorMessage="1" showInputMessage="1">
      <formula1>Справочники!$A$1:$A$5</formula1>
    </dataValidation>
    <dataValidation sqref="R661" type="list" allowBlank="1" errorStyle="stop" imeMode="noControl" operator="between" showDropDown="0" showErrorMessage="1" showInputMessage="1">
      <formula1>Справочники!$A$1:$A$5</formula1>
    </dataValidation>
    <dataValidation sqref="R662" type="list" allowBlank="1" errorStyle="stop" imeMode="noControl" operator="between" showDropDown="0" showErrorMessage="1" showInputMessage="1">
      <formula1>Справочники!$A$1:$A$5</formula1>
    </dataValidation>
    <dataValidation sqref="R663" type="list" allowBlank="1" errorStyle="stop" imeMode="noControl" operator="between" showDropDown="0" showErrorMessage="1" showInputMessage="1">
      <formula1>Справочники!$A$1:$A$5</formula1>
    </dataValidation>
    <dataValidation sqref="R664" type="list" allowBlank="1" errorStyle="stop" imeMode="noControl" operator="between" showDropDown="0" showErrorMessage="1" showInputMessage="1">
      <formula1>Справочники!$A$1:$A$5</formula1>
    </dataValidation>
    <dataValidation sqref="R665" type="list" allowBlank="1" errorStyle="stop" imeMode="noControl" operator="between" showDropDown="0" showErrorMessage="1" showInputMessage="1">
      <formula1>Справочники!$A$1:$A$5</formula1>
    </dataValidation>
    <dataValidation sqref="R666" type="list" allowBlank="1" errorStyle="stop" imeMode="noControl" operator="between" showDropDown="0" showErrorMessage="1" showInputMessage="1">
      <formula1>Справочники!$A$1:$A$5</formula1>
    </dataValidation>
    <dataValidation sqref="R667" type="list" allowBlank="1" errorStyle="stop" imeMode="noControl" operator="between" showDropDown="0" showErrorMessage="1" showInputMessage="1">
      <formula1>Справочники!$A$1:$A$5</formula1>
    </dataValidation>
    <dataValidation sqref="R668" type="list" allowBlank="1" errorStyle="stop" imeMode="noControl" operator="between" showDropDown="0" showErrorMessage="1" showInputMessage="1">
      <formula1>Справочники!$A$1:$A$5</formula1>
    </dataValidation>
    <dataValidation sqref="R669" type="list" allowBlank="1" errorStyle="stop" imeMode="noControl" operator="between" showDropDown="0" showErrorMessage="1" showInputMessage="1">
      <formula1>Справочники!$A$1:$A$5</formula1>
    </dataValidation>
    <dataValidation sqref="R670" type="list" allowBlank="1" errorStyle="stop" imeMode="noControl" operator="between" showDropDown="0" showErrorMessage="1" showInputMessage="1">
      <formula1>Справочники!$A$1:$A$5</formula1>
    </dataValidation>
    <dataValidation sqref="R671" type="list" allowBlank="1" errorStyle="stop" imeMode="noControl" operator="between" showDropDown="0" showErrorMessage="1" showInputMessage="1">
      <formula1>Справочники!$A$1:$A$5</formula1>
    </dataValidation>
    <dataValidation sqref="R672" type="list" allowBlank="1" errorStyle="stop" imeMode="noControl" operator="between" showDropDown="0" showErrorMessage="1" showInputMessage="1">
      <formula1>Справочники!$A$1:$A$5</formula1>
    </dataValidation>
    <dataValidation sqref="R673" type="list" allowBlank="1" errorStyle="stop" imeMode="noControl" operator="between" showDropDown="0" showErrorMessage="1" showInputMessage="1">
      <formula1>Справочники!$A$1:$A$5</formula1>
    </dataValidation>
    <dataValidation sqref="R674" type="list" allowBlank="1" errorStyle="stop" imeMode="noControl" operator="between" showDropDown="0" showErrorMessage="1" showInputMessage="1">
      <formula1>Справочники!$A$1:$A$5</formula1>
    </dataValidation>
    <dataValidation sqref="R675" type="list" allowBlank="1" errorStyle="stop" imeMode="noControl" operator="between" showDropDown="0" showErrorMessage="1" showInputMessage="1">
      <formula1>Справочники!$A$1:$A$5</formula1>
    </dataValidation>
    <dataValidation sqref="R676" type="list" allowBlank="1" errorStyle="stop" imeMode="noControl" operator="between" showDropDown="0" showErrorMessage="1" showInputMessage="1">
      <formula1>Справочники!$A$1:$A$5</formula1>
    </dataValidation>
    <dataValidation sqref="R677" type="list" allowBlank="1" errorStyle="stop" imeMode="noControl" operator="between" showDropDown="0" showErrorMessage="1" showInputMessage="1">
      <formula1>Справочники!$A$1:$A$5</formula1>
    </dataValidation>
    <dataValidation sqref="R678" type="list" allowBlank="1" errorStyle="stop" imeMode="noControl" operator="between" showDropDown="0" showErrorMessage="1" showInputMessage="1">
      <formula1>Справочники!$A$1:$A$5</formula1>
    </dataValidation>
    <dataValidation sqref="R679" type="list" allowBlank="1" errorStyle="stop" imeMode="noControl" operator="between" showDropDown="0" showErrorMessage="1" showInputMessage="1">
      <formula1>Справочники!$A$1:$A$5</formula1>
    </dataValidation>
    <dataValidation sqref="R680" type="list" allowBlank="1" errorStyle="stop" imeMode="noControl" operator="between" showDropDown="0" showErrorMessage="1" showInputMessage="1">
      <formula1>Справочники!$A$1:$A$5</formula1>
    </dataValidation>
    <dataValidation sqref="R681" type="list" allowBlank="1" errorStyle="stop" imeMode="noControl" operator="between" showDropDown="0" showErrorMessage="1" showInputMessage="1">
      <formula1>Справочники!$A$1:$A$5</formula1>
    </dataValidation>
    <dataValidation sqref="R682" type="list" allowBlank="1" errorStyle="stop" imeMode="noControl" operator="between" showDropDown="0" showErrorMessage="1" showInputMessage="1">
      <formula1>Справочники!$A$1:$A$5</formula1>
    </dataValidation>
    <dataValidation sqref="R683" type="list" allowBlank="1" errorStyle="stop" imeMode="noControl" operator="between" showDropDown="0" showErrorMessage="1" showInputMessage="1">
      <formula1>Справочники!$A$1:$A$5</formula1>
    </dataValidation>
    <dataValidation sqref="R684" type="list" allowBlank="1" errorStyle="stop" imeMode="noControl" operator="between" showDropDown="0" showErrorMessage="1" showInputMessage="1">
      <formula1>Справочники!$A$1:$A$5</formula1>
    </dataValidation>
    <dataValidation sqref="R685" type="list" allowBlank="1" errorStyle="stop" imeMode="noControl" operator="between" showDropDown="0" showErrorMessage="1" showInputMessage="1">
      <formula1>Справочники!$A$1:$A$5</formula1>
    </dataValidation>
    <dataValidation sqref="R686" type="list" allowBlank="1" errorStyle="stop" imeMode="noControl" operator="between" showDropDown="0" showErrorMessage="1" showInputMessage="1">
      <formula1>Справочники!$A$1:$A$5</formula1>
    </dataValidation>
    <dataValidation sqref="R687" type="list" allowBlank="1" errorStyle="stop" imeMode="noControl" operator="between" showDropDown="0" showErrorMessage="1" showInputMessage="1">
      <formula1>Справочники!$A$1:$A$5</formula1>
    </dataValidation>
    <dataValidation sqref="R688" type="list" allowBlank="1" errorStyle="stop" imeMode="noControl" operator="between" showDropDown="0" showErrorMessage="1" showInputMessage="1">
      <formula1>Справочники!$A$1:$A$5</formula1>
    </dataValidation>
    <dataValidation sqref="R689" type="list" allowBlank="1" errorStyle="stop" imeMode="noControl" operator="between" showDropDown="0" showErrorMessage="1" showInputMessage="1">
      <formula1>Справочники!$A$1:$A$5</formula1>
    </dataValidation>
    <dataValidation sqref="R690" type="list" allowBlank="1" errorStyle="stop" imeMode="noControl" operator="between" showDropDown="0" showErrorMessage="1" showInputMessage="1">
      <formula1>Справочники!$A$1:$A$5</formula1>
    </dataValidation>
    <dataValidation sqref="R691" type="list" allowBlank="1" errorStyle="stop" imeMode="noControl" operator="between" showDropDown="0" showErrorMessage="1" showInputMessage="1">
      <formula1>Справочники!$A$1:$A$5</formula1>
    </dataValidation>
    <dataValidation sqref="R692" type="list" allowBlank="1" errorStyle="stop" imeMode="noControl" operator="between" showDropDown="0" showErrorMessage="1" showInputMessage="1">
      <formula1>Справочники!$A$1:$A$5</formula1>
    </dataValidation>
    <dataValidation sqref="R693" type="list" allowBlank="1" errorStyle="stop" imeMode="noControl" operator="between" showDropDown="0" showErrorMessage="1" showInputMessage="1">
      <formula1>Справочники!$A$1:$A$5</formula1>
    </dataValidation>
    <dataValidation sqref="R694" type="list" allowBlank="1" errorStyle="stop" imeMode="noControl" operator="between" showDropDown="0" showErrorMessage="1" showInputMessage="1">
      <formula1>Справочники!$A$1:$A$5</formula1>
    </dataValidation>
    <dataValidation sqref="R695" type="list" allowBlank="1" errorStyle="stop" imeMode="noControl" operator="between" showDropDown="0" showErrorMessage="1" showInputMessage="1">
      <formula1>Справочники!$A$1:$A$5</formula1>
    </dataValidation>
    <dataValidation sqref="R696" type="list" allowBlank="1" errorStyle="stop" imeMode="noControl" operator="between" showDropDown="0" showErrorMessage="1" showInputMessage="1">
      <formula1>Справочники!$A$1:$A$5</formula1>
    </dataValidation>
    <dataValidation sqref="R697" type="list" allowBlank="1" errorStyle="stop" imeMode="noControl" operator="between" showDropDown="0" showErrorMessage="1" showInputMessage="1">
      <formula1>Справочники!$A$1:$A$5</formula1>
    </dataValidation>
    <dataValidation sqref="R698" type="list" allowBlank="1" errorStyle="stop" imeMode="noControl" operator="between" showDropDown="0" showErrorMessage="1" showInputMessage="1">
      <formula1>Справочники!$A$1:$A$5</formula1>
    </dataValidation>
    <dataValidation sqref="R699" type="list" allowBlank="1" errorStyle="stop" imeMode="noControl" operator="between" showDropDown="0" showErrorMessage="1" showInputMessage="1">
      <formula1>Справочники!$A$1:$A$5</formula1>
    </dataValidation>
    <dataValidation sqref="R700" type="list" allowBlank="1" errorStyle="stop" imeMode="noControl" operator="between" showDropDown="0" showErrorMessage="1" showInputMessage="1">
      <formula1>Справочники!$A$1:$A$5</formula1>
    </dataValidation>
    <dataValidation sqref="R701" type="list" allowBlank="1" errorStyle="stop" imeMode="noControl" operator="between" showDropDown="0" showErrorMessage="1" showInputMessage="1">
      <formula1>Справочники!$A$1:$A$5</formula1>
    </dataValidation>
    <dataValidation sqref="R702" type="list" allowBlank="1" errorStyle="stop" imeMode="noControl" operator="between" showDropDown="0" showErrorMessage="1" showInputMessage="1">
      <formula1>Справочники!$A$1:$A$5</formula1>
    </dataValidation>
    <dataValidation sqref="R703" type="list" allowBlank="1" errorStyle="stop" imeMode="noControl" operator="between" showDropDown="0" showErrorMessage="1" showInputMessage="1">
      <formula1>Справочники!$A$1:$A$5</formula1>
    </dataValidation>
    <dataValidation sqref="R704" type="list" allowBlank="1" errorStyle="stop" imeMode="noControl" operator="between" showDropDown="0" showErrorMessage="1" showInputMessage="1">
      <formula1>Справочники!$A$1:$A$5</formula1>
    </dataValidation>
    <dataValidation sqref="R705" type="list" allowBlank="1" errorStyle="stop" imeMode="noControl" operator="between" showDropDown="0" showErrorMessage="1" showInputMessage="1">
      <formula1>Справочники!$A$1:$A$5</formula1>
    </dataValidation>
    <dataValidation sqref="R706" type="list" allowBlank="1" errorStyle="stop" imeMode="noControl" operator="between" showDropDown="0" showErrorMessage="1" showInputMessage="1">
      <formula1>Справочники!$A$1:$A$5</formula1>
    </dataValidation>
    <dataValidation sqref="R707" type="list" allowBlank="1" errorStyle="stop" imeMode="noControl" operator="between" showDropDown="0" showErrorMessage="1" showInputMessage="1">
      <formula1>Справочники!$A$1:$A$5</formula1>
    </dataValidation>
    <dataValidation sqref="R708" type="list" allowBlank="1" errorStyle="stop" imeMode="noControl" operator="between" showDropDown="0" showErrorMessage="1" showInputMessage="1">
      <formula1>Справочники!$A$1:$A$5</formula1>
    </dataValidation>
    <dataValidation sqref="R709" type="list" allowBlank="1" errorStyle="stop" imeMode="noControl" operator="between" showDropDown="0" showErrorMessage="1" showInputMessage="1">
      <formula1>Справочники!$A$1:$A$5</formula1>
    </dataValidation>
    <dataValidation sqref="R710" type="list" allowBlank="1" errorStyle="stop" imeMode="noControl" operator="between" showDropDown="0" showErrorMessage="1" showInputMessage="1">
      <formula1>Справочники!$A$1:$A$5</formula1>
    </dataValidation>
    <dataValidation sqref="R711" type="list" allowBlank="1" errorStyle="stop" imeMode="noControl" operator="between" showDropDown="0" showErrorMessage="1" showInputMessage="1">
      <formula1>Справочники!$A$1:$A$5</formula1>
    </dataValidation>
    <dataValidation sqref="R712" type="list" allowBlank="1" errorStyle="stop" imeMode="noControl" operator="between" showDropDown="0" showErrorMessage="1" showInputMessage="1">
      <formula1>Справочники!$A$1:$A$5</formula1>
    </dataValidation>
    <dataValidation sqref="R713" type="list" allowBlank="1" errorStyle="stop" imeMode="noControl" operator="between" showDropDown="0" showErrorMessage="1" showInputMessage="1">
      <formula1>Справочники!$A$1:$A$5</formula1>
    </dataValidation>
    <dataValidation sqref="R714" type="list" allowBlank="1" errorStyle="stop" imeMode="noControl" operator="between" showDropDown="0" showErrorMessage="1" showInputMessage="1">
      <formula1>Справочники!$A$1:$A$5</formula1>
    </dataValidation>
    <dataValidation sqref="R715" type="list" allowBlank="1" errorStyle="stop" imeMode="noControl" operator="between" showDropDown="0" showErrorMessage="1" showInputMessage="1">
      <formula1>Справочники!$A$1:$A$5</formula1>
    </dataValidation>
    <dataValidation sqref="R716" type="list" allowBlank="1" errorStyle="stop" imeMode="noControl" operator="between" showDropDown="0" showErrorMessage="1" showInputMessage="1">
      <formula1>Справочники!$A$1:$A$5</formula1>
    </dataValidation>
    <dataValidation sqref="R717" type="list" allowBlank="1" errorStyle="stop" imeMode="noControl" operator="between" showDropDown="0" showErrorMessage="1" showInputMessage="1">
      <formula1>Справочники!$A$1:$A$5</formula1>
    </dataValidation>
    <dataValidation sqref="R718" type="list" allowBlank="1" errorStyle="stop" imeMode="noControl" operator="between" showDropDown="0" showErrorMessage="1" showInputMessage="1">
      <formula1>Справочники!$A$1:$A$5</formula1>
    </dataValidation>
    <dataValidation sqref="R719" type="list" allowBlank="1" errorStyle="stop" imeMode="noControl" operator="between" showDropDown="0" showErrorMessage="1" showInputMessage="1">
      <formula1>Справочники!$A$1:$A$5</formula1>
    </dataValidation>
    <dataValidation sqref="R720" type="list" allowBlank="1" errorStyle="stop" imeMode="noControl" operator="between" showDropDown="0" showErrorMessage="1" showInputMessage="1">
      <formula1>Справочники!$A$1:$A$5</formula1>
    </dataValidation>
    <dataValidation sqref="R721" type="list" allowBlank="1" errorStyle="stop" imeMode="noControl" operator="between" showDropDown="0" showErrorMessage="1" showInputMessage="1">
      <formula1>Справочники!$A$1:$A$5</formula1>
    </dataValidation>
    <dataValidation sqref="R722" type="list" allowBlank="1" errorStyle="stop" imeMode="noControl" operator="between" showDropDown="0" showErrorMessage="1" showInputMessage="1">
      <formula1>Справочники!$A$1:$A$5</formula1>
    </dataValidation>
    <dataValidation sqref="R723" type="list" allowBlank="1" errorStyle="stop" imeMode="noControl" operator="between" showDropDown="0" showErrorMessage="1" showInputMessage="1">
      <formula1>Справочники!$A$1:$A$5</formula1>
    </dataValidation>
    <dataValidation sqref="R724" type="list" allowBlank="1" errorStyle="stop" imeMode="noControl" operator="between" showDropDown="0" showErrorMessage="1" showInputMessage="1">
      <formula1>Справочники!$A$1:$A$5</formula1>
    </dataValidation>
    <dataValidation sqref="R725" type="list" allowBlank="1" errorStyle="stop" imeMode="noControl" operator="between" showDropDown="0" showErrorMessage="1" showInputMessage="1">
      <formula1>Справочники!$A$1:$A$5</formula1>
    </dataValidation>
    <dataValidation sqref="R726" type="list" allowBlank="1" errorStyle="stop" imeMode="noControl" operator="between" showDropDown="0" showErrorMessage="1" showInputMessage="1">
      <formula1>Справочники!$A$1:$A$5</formula1>
    </dataValidation>
    <dataValidation sqref="R727" type="list" allowBlank="1" errorStyle="stop" imeMode="noControl" operator="between" showDropDown="0" showErrorMessage="1" showInputMessage="1">
      <formula1>Справочники!$A$1:$A$5</formula1>
    </dataValidation>
    <dataValidation sqref="R728" type="list" allowBlank="1" errorStyle="stop" imeMode="noControl" operator="between" showDropDown="0" showErrorMessage="1" showInputMessage="1">
      <formula1>Справочники!$A$1:$A$5</formula1>
    </dataValidation>
    <dataValidation sqref="R729" type="list" allowBlank="1" errorStyle="stop" imeMode="noControl" operator="between" showDropDown="0" showErrorMessage="1" showInputMessage="1">
      <formula1>Справочники!$A$1:$A$5</formula1>
    </dataValidation>
    <dataValidation sqref="R730" type="list" allowBlank="1" errorStyle="stop" imeMode="noControl" operator="between" showDropDown="0" showErrorMessage="1" showInputMessage="1">
      <formula1>Справочники!$A$1:$A$5</formula1>
    </dataValidation>
    <dataValidation sqref="R731" type="list" allowBlank="1" errorStyle="stop" imeMode="noControl" operator="between" showDropDown="0" showErrorMessage="1" showInputMessage="1">
      <formula1>Справочники!$A$1:$A$5</formula1>
    </dataValidation>
    <dataValidation sqref="R732" type="list" allowBlank="1" errorStyle="stop" imeMode="noControl" operator="between" showDropDown="0" showErrorMessage="1" showInputMessage="1">
      <formula1>Справочники!$A$1:$A$5</formula1>
    </dataValidation>
    <dataValidation sqref="R733" type="list" allowBlank="1" errorStyle="stop" imeMode="noControl" operator="between" showDropDown="0" showErrorMessage="1" showInputMessage="1">
      <formula1>Справочники!$A$1:$A$5</formula1>
    </dataValidation>
    <dataValidation sqref="R734" type="list" allowBlank="1" errorStyle="stop" imeMode="noControl" operator="between" showDropDown="0" showErrorMessage="1" showInputMessage="1">
      <formula1>Справочники!$A$1:$A$5</formula1>
    </dataValidation>
    <dataValidation sqref="R735" type="list" allowBlank="1" errorStyle="stop" imeMode="noControl" operator="between" showDropDown="0" showErrorMessage="1" showInputMessage="1">
      <formula1>Справочники!$A$1:$A$5</formula1>
    </dataValidation>
    <dataValidation sqref="R736" type="list" allowBlank="1" errorStyle="stop" imeMode="noControl" operator="between" showDropDown="0" showErrorMessage="1" showInputMessage="1">
      <formula1>Справочники!$A$1:$A$5</formula1>
    </dataValidation>
    <dataValidation sqref="R737" type="list" allowBlank="1" errorStyle="stop" imeMode="noControl" operator="between" showDropDown="0" showErrorMessage="1" showInputMessage="1">
      <formula1>Справочники!$A$1:$A$5</formula1>
    </dataValidation>
    <dataValidation sqref="R738" type="list" allowBlank="1" errorStyle="stop" imeMode="noControl" operator="between" showDropDown="0" showErrorMessage="1" showInputMessage="1">
      <formula1>Справочники!$A$1:$A$5</formula1>
    </dataValidation>
    <dataValidation sqref="R739" type="list" allowBlank="1" errorStyle="stop" imeMode="noControl" operator="between" showDropDown="0" showErrorMessage="1" showInputMessage="1">
      <formula1>Справочники!$A$1:$A$5</formula1>
    </dataValidation>
    <dataValidation sqref="R740" type="list" allowBlank="1" errorStyle="stop" imeMode="noControl" operator="between" showDropDown="0" showErrorMessage="1" showInputMessage="1">
      <formula1>Справочники!$A$1:$A$5</formula1>
    </dataValidation>
    <dataValidation sqref="R741" type="list" allowBlank="1" errorStyle="stop" imeMode="noControl" operator="between" showDropDown="0" showErrorMessage="1" showInputMessage="1">
      <formula1>Справочники!$A$1:$A$5</formula1>
    </dataValidation>
    <dataValidation sqref="R742" type="list" allowBlank="1" errorStyle="stop" imeMode="noControl" operator="between" showDropDown="0" showErrorMessage="1" showInputMessage="1">
      <formula1>Справочники!$A$1:$A$5</formula1>
    </dataValidation>
    <dataValidation sqref="R743" type="list" allowBlank="1" errorStyle="stop" imeMode="noControl" operator="between" showDropDown="0" showErrorMessage="1" showInputMessage="1">
      <formula1>Справочники!$A$1:$A$5</formula1>
    </dataValidation>
    <dataValidation sqref="R744" type="list" allowBlank="1" errorStyle="stop" imeMode="noControl" operator="between" showDropDown="0" showErrorMessage="1" showInputMessage="1">
      <formula1>Справочники!$A$1:$A$5</formula1>
    </dataValidation>
    <dataValidation sqref="R745" type="list" allowBlank="1" errorStyle="stop" imeMode="noControl" operator="between" showDropDown="0" showErrorMessage="1" showInputMessage="1">
      <formula1>Справочники!$A$1:$A$5</formula1>
    </dataValidation>
    <dataValidation sqref="R746" type="list" allowBlank="1" errorStyle="stop" imeMode="noControl" operator="between" showDropDown="0" showErrorMessage="1" showInputMessage="1">
      <formula1>Справочники!$A$1:$A$5</formula1>
    </dataValidation>
    <dataValidation sqref="R747" type="list" allowBlank="1" errorStyle="stop" imeMode="noControl" operator="between" showDropDown="0" showErrorMessage="1" showInputMessage="1">
      <formula1>Справочники!$A$1:$A$5</formula1>
    </dataValidation>
    <dataValidation sqref="R748" type="list" allowBlank="1" errorStyle="stop" imeMode="noControl" operator="between" showDropDown="0" showErrorMessage="1" showInputMessage="1">
      <formula1>Справочники!$A$1:$A$5</formula1>
    </dataValidation>
    <dataValidation sqref="R749" type="list" allowBlank="1" errorStyle="stop" imeMode="noControl" operator="between" showDropDown="0" showErrorMessage="1" showInputMessage="1">
      <formula1>Справочники!$A$1:$A$5</formula1>
    </dataValidation>
    <dataValidation sqref="R750" type="list" allowBlank="1" errorStyle="stop" imeMode="noControl" operator="between" showDropDown="0" showErrorMessage="1" showInputMessage="1">
      <formula1>Справочники!$A$1:$A$5</formula1>
    </dataValidation>
    <dataValidation sqref="R751" type="list" allowBlank="1" errorStyle="stop" imeMode="noControl" operator="between" showDropDown="0" showErrorMessage="1" showInputMessage="1">
      <formula1>Справочники!$A$1:$A$5</formula1>
    </dataValidation>
    <dataValidation sqref="R752" type="list" allowBlank="1" errorStyle="stop" imeMode="noControl" operator="between" showDropDown="0" showErrorMessage="1" showInputMessage="1">
      <formula1>Справочники!$A$1:$A$5</formula1>
    </dataValidation>
    <dataValidation sqref="R753" type="list" allowBlank="1" errorStyle="stop" imeMode="noControl" operator="between" showDropDown="0" showErrorMessage="1" showInputMessage="1">
      <formula1>Справочники!$A$1:$A$5</formula1>
    </dataValidation>
    <dataValidation sqref="R754" type="list" allowBlank="1" errorStyle="stop" imeMode="noControl" operator="between" showDropDown="0" showErrorMessage="1" showInputMessage="1">
      <formula1>Справочники!$A$1:$A$5</formula1>
    </dataValidation>
    <dataValidation sqref="R755" type="list" allowBlank="1" errorStyle="stop" imeMode="noControl" operator="between" showDropDown="0" showErrorMessage="1" showInputMessage="1">
      <formula1>Справочники!$A$1:$A$5</formula1>
    </dataValidation>
    <dataValidation sqref="R756" type="list" allowBlank="1" errorStyle="stop" imeMode="noControl" operator="between" showDropDown="0" showErrorMessage="1" showInputMessage="1">
      <formula1>Справочники!$A$1:$A$5</formula1>
    </dataValidation>
    <dataValidation sqref="R757" type="list" allowBlank="1" errorStyle="stop" imeMode="noControl" operator="between" showDropDown="0" showErrorMessage="1" showInputMessage="1">
      <formula1>Справочники!$A$1:$A$5</formula1>
    </dataValidation>
    <dataValidation sqref="R786" type="list" allowBlank="1" errorStyle="stop" imeMode="noControl" operator="between" showDropDown="0" showErrorMessage="1" showInputMessage="1">
      <formula1>Справочники!$A$1:$A$5</formula1>
    </dataValidation>
    <dataValidation sqref="R787" type="list" allowBlank="1" errorStyle="stop" imeMode="noControl" operator="between" showDropDown="0" showErrorMessage="1" showInputMessage="1">
      <formula1>Справочники!$A$1:$A$5</formula1>
    </dataValidation>
    <dataValidation sqref="R788" type="list" allowBlank="1" errorStyle="stop" imeMode="noControl" operator="between" showDropDown="0" showErrorMessage="1" showInputMessage="1">
      <formula1>Справочники!$A$1:$A$5</formula1>
    </dataValidation>
    <dataValidation sqref="R789" type="list" allowBlank="1" errorStyle="stop" imeMode="noControl" operator="between" showDropDown="0" showErrorMessage="1" showInputMessage="1">
      <formula1>Справочники!$A$1:$A$5</formula1>
    </dataValidation>
    <dataValidation sqref="R790" type="list" allowBlank="1" errorStyle="stop" imeMode="noControl" operator="between" showDropDown="0" showErrorMessage="1" showInputMessage="1">
      <formula1>Справочники!$A$1:$A$5</formula1>
    </dataValidation>
    <dataValidation sqref="R791" type="list" allowBlank="1" errorStyle="stop" imeMode="noControl" operator="between" showDropDown="0" showErrorMessage="1" showInputMessage="1">
      <formula1>Справочники!$A$1:$A$5</formula1>
    </dataValidation>
    <dataValidation sqref="R806" type="list" allowBlank="1" errorStyle="stop" imeMode="noControl" operator="between" showDropDown="0" showErrorMessage="1" showInputMessage="1">
      <formula1>Справочники!$A$1:$A$5</formula1>
    </dataValidation>
    <dataValidation sqref="R807" type="list" allowBlank="1" errorStyle="stop" imeMode="noControl" operator="between" showDropDown="0" showErrorMessage="1" showInputMessage="1">
      <formula1>Справочники!$A$1:$A$5</formula1>
    </dataValidation>
    <dataValidation sqref="R808" type="list" allowBlank="1" errorStyle="stop" imeMode="noControl" operator="between" showDropDown="0" showErrorMessage="1" showInputMessage="1">
      <formula1>Справочники!$A$1:$A$5</formula1>
    </dataValidation>
    <dataValidation sqref="R809" type="list" allowBlank="1" errorStyle="stop" imeMode="noControl" operator="between" showDropDown="0" showErrorMessage="1" showInputMessage="1">
      <formula1>Справочники!$A$1:$A$5</formula1>
    </dataValidation>
    <dataValidation sqref="R810" type="list" allowBlank="1" errorStyle="stop" imeMode="noControl" operator="between" showDropDown="0" showErrorMessage="1" showInputMessage="1">
      <formula1>Справочники!$A$1:$A$5</formula1>
    </dataValidation>
    <dataValidation sqref="R811" type="list" allowBlank="1" errorStyle="stop" imeMode="noControl" operator="between" showDropDown="0" showErrorMessage="1" showInputMessage="1">
      <formula1>Справочники!$A$1:$A$5</formula1>
    </dataValidation>
    <dataValidation sqref="R812" type="list" allowBlank="1" errorStyle="stop" imeMode="noControl" operator="between" showDropDown="0" showErrorMessage="1" showInputMessage="1">
      <formula1>Справочники!$A$1:$A$5</formula1>
    </dataValidation>
    <dataValidation sqref="R813" type="list" allowBlank="1" errorStyle="stop" imeMode="noControl" operator="between" showDropDown="0" showErrorMessage="1" showInputMessage="1">
      <formula1>Справочники!$A$1:$A$5</formula1>
    </dataValidation>
    <dataValidation sqref="R814" type="list" allowBlank="1" errorStyle="stop" imeMode="noControl" operator="between" showDropDown="0" showErrorMessage="1" showInputMessage="1">
      <formula1>Справочники!$A$1:$A$5</formula1>
    </dataValidation>
    <dataValidation sqref="R815" type="list" allowBlank="1" errorStyle="stop" imeMode="noControl" operator="between" showDropDown="0" showErrorMessage="1" showInputMessage="1">
      <formula1>Справочники!$A$1:$A$5</formula1>
    </dataValidation>
    <dataValidation sqref="R816" type="list" allowBlank="1" errorStyle="stop" imeMode="noControl" operator="between" showDropDown="0" showErrorMessage="1" showInputMessage="1">
      <formula1>Справочники!$A$1:$A$5</formula1>
    </dataValidation>
    <dataValidation sqref="R817" type="list" allowBlank="1" errorStyle="stop" imeMode="noControl" operator="between" showDropDown="0" showErrorMessage="1" showInputMessage="1">
      <formula1>Справочники!$A$1:$A$5</formula1>
    </dataValidation>
    <dataValidation sqref="R818" type="list" allowBlank="1" errorStyle="stop" imeMode="noControl" operator="between" showDropDown="0" showErrorMessage="1" showInputMessage="1">
      <formula1>Справочники!$A$1:$A$5</formula1>
    </dataValidation>
    <dataValidation sqref="R819" type="list" allowBlank="1" errorStyle="stop" imeMode="noControl" operator="between" showDropDown="0" showErrorMessage="1" showInputMessage="1">
      <formula1>Справочники!$A$1:$A$5</formula1>
    </dataValidation>
    <dataValidation sqref="R820" type="list" allowBlank="1" errorStyle="stop" imeMode="noControl" operator="between" showDropDown="0" showErrorMessage="1" showInputMessage="1">
      <formula1>Справочники!$A$1:$A$5</formula1>
    </dataValidation>
    <dataValidation sqref="R821" type="list" allowBlank="1" errorStyle="stop" imeMode="noControl" operator="between" showDropDown="0" showErrorMessage="1" showInputMessage="1">
      <formula1>Справочники!$A$1:$A$5</formula1>
    </dataValidation>
    <dataValidation sqref="R822" type="list" allowBlank="1" errorStyle="stop" imeMode="noControl" operator="between" showDropDown="0" showErrorMessage="1" showInputMessage="1">
      <formula1>Справочники!$A$1:$A$5</formula1>
    </dataValidation>
    <dataValidation sqref="R823" type="list" allowBlank="1" errorStyle="stop" imeMode="noControl" operator="between" showDropDown="0" showErrorMessage="1" showInputMessage="1">
      <formula1>Справочники!$A$1:$A$5</formula1>
    </dataValidation>
    <dataValidation sqref="R824" type="list" allowBlank="1" errorStyle="stop" imeMode="noControl" operator="between" showDropDown="0" showErrorMessage="1" showInputMessage="1">
      <formula1>Справочники!$A$1:$A$5</formula1>
    </dataValidation>
    <dataValidation sqref="R825" type="list" allowBlank="1" errorStyle="stop" imeMode="noControl" operator="between" showDropDown="0" showErrorMessage="1" showInputMessage="1">
      <formula1>Справочники!$A$1:$A$5</formula1>
    </dataValidation>
    <dataValidation sqref="R826" type="list" allowBlank="1" errorStyle="stop" imeMode="noControl" operator="between" showDropDown="0" showErrorMessage="1" showInputMessage="1">
      <formula1>Справочники!$A$1:$A$5</formula1>
    </dataValidation>
    <dataValidation sqref="R827" type="list" allowBlank="1" errorStyle="stop" imeMode="noControl" operator="between" showDropDown="0" showErrorMessage="1" showInputMessage="1">
      <formula1>Справочники!$A$1:$A$5</formula1>
    </dataValidation>
    <dataValidation sqref="R828" type="list" allowBlank="1" errorStyle="stop" imeMode="noControl" operator="between" showDropDown="0" showErrorMessage="1" showInputMessage="1">
      <formula1>Справочники!$A$1:$A$5</formula1>
    </dataValidation>
    <dataValidation sqref="R829" type="list" allowBlank="1" errorStyle="stop" imeMode="noControl" operator="between" showDropDown="0" showErrorMessage="1" showInputMessage="1">
      <formula1>Справочники!$A$1:$A$5</formula1>
    </dataValidation>
    <dataValidation sqref="R830" type="list" allowBlank="1" errorStyle="stop" imeMode="noControl" operator="between" showDropDown="0" showErrorMessage="1" showInputMessage="1">
      <formula1>Справочники!$A$1:$A$5</formula1>
    </dataValidation>
    <dataValidation sqref="R831" type="list" allowBlank="1" errorStyle="stop" imeMode="noControl" operator="between" showDropDown="0" showErrorMessage="1" showInputMessage="1">
      <formula1>Справочники!$A$1:$A$5</formula1>
    </dataValidation>
    <dataValidation sqref="R832" type="list" allowBlank="1" errorStyle="stop" imeMode="noControl" operator="between" showDropDown="0" showErrorMessage="1" showInputMessage="1">
      <formula1>Справочники!$A$1:$A$5</formula1>
    </dataValidation>
    <dataValidation sqref="R833" type="list" allowBlank="1" errorStyle="stop" imeMode="noControl" operator="between" showDropDown="0" showErrorMessage="1" showInputMessage="1">
      <formula1>Справочники!$A$1:$A$5</formula1>
    </dataValidation>
    <dataValidation sqref="R834" type="list" allowBlank="1" errorStyle="stop" imeMode="noControl" operator="between" showDropDown="0" showErrorMessage="1" showInputMessage="1">
      <formula1>Справочники!$A$1:$A$5</formula1>
    </dataValidation>
    <dataValidation sqref="R835" type="list" allowBlank="1" errorStyle="stop" imeMode="noControl" operator="between" showDropDown="0" showErrorMessage="1" showInputMessage="1">
      <formula1>Справочники!$A$1:$A$5</formula1>
    </dataValidation>
    <dataValidation sqref="R836" type="list" allowBlank="1" errorStyle="stop" imeMode="noControl" operator="between" showDropDown="0" showErrorMessage="1" showInputMessage="1">
      <formula1>Справочники!$A$1:$A$5</formula1>
    </dataValidation>
    <dataValidation sqref="R837" type="list" allowBlank="1" errorStyle="stop" imeMode="noControl" operator="between" showDropDown="0" showErrorMessage="1" showInputMessage="1">
      <formula1>Справочники!$A$1:$A$5</formula1>
    </dataValidation>
    <dataValidation sqref="R838" type="list" allowBlank="1" errorStyle="stop" imeMode="noControl" operator="between" showDropDown="0" showErrorMessage="1" showInputMessage="1">
      <formula1>Справочники!$A$1:$A$5</formula1>
    </dataValidation>
    <dataValidation sqref="R839" type="list" allowBlank="1" errorStyle="stop" imeMode="noControl" operator="between" showDropDown="0" showErrorMessage="1" showInputMessage="1">
      <formula1>Справочники!$A$1:$A$5</formula1>
    </dataValidation>
    <dataValidation sqref="R840" type="list" allowBlank="1" errorStyle="stop" imeMode="noControl" operator="between" showDropDown="0" showErrorMessage="1" showInputMessage="1">
      <formula1>Справочники!$A$1:$A$5</formula1>
    </dataValidation>
    <dataValidation sqref="R841" type="list" allowBlank="1" errorStyle="stop" imeMode="noControl" operator="between" showDropDown="0" showErrorMessage="1" showInputMessage="1">
      <formula1>Справочники!$A$1:$A$5</formula1>
    </dataValidation>
    <dataValidation sqref="R842" type="list" allowBlank="1" errorStyle="stop" imeMode="noControl" operator="between" showDropDown="0" showErrorMessage="1" showInputMessage="1">
      <formula1>Справочники!$A$1:$A$5</formula1>
    </dataValidation>
    <dataValidation sqref="R843" type="list" allowBlank="1" errorStyle="stop" imeMode="noControl" operator="between" showDropDown="0" showErrorMessage="1" showInputMessage="1">
      <formula1>Справочники!$A$1:$A$5</formula1>
    </dataValidation>
    <dataValidation sqref="R844" type="list" allowBlank="1" errorStyle="stop" imeMode="noControl" operator="between" showDropDown="0" showErrorMessage="1" showInputMessage="1">
      <formula1>Справочники!$A$1:$A$5</formula1>
    </dataValidation>
    <dataValidation sqref="R845" type="list" allowBlank="1" errorStyle="stop" imeMode="noControl" operator="between" showDropDown="0" showErrorMessage="1" showInputMessage="1">
      <formula1>Справочники!$A$1:$A$5</formula1>
    </dataValidation>
    <dataValidation sqref="R846" type="list" allowBlank="1" errorStyle="stop" imeMode="noControl" operator="between" showDropDown="0" showErrorMessage="1" showInputMessage="1">
      <formula1>Справочники!$A$1:$A$5</formula1>
    </dataValidation>
    <dataValidation sqref="R847" type="list" allowBlank="1" errorStyle="stop" imeMode="noControl" operator="between" showDropDown="0" showErrorMessage="1" showInputMessage="1">
      <formula1>Справочники!$A$1:$A$5</formula1>
    </dataValidation>
    <dataValidation sqref="R848" type="list" allowBlank="1" errorStyle="stop" imeMode="noControl" operator="between" showDropDown="0" showErrorMessage="1" showInputMessage="1">
      <formula1>Справочники!$A$1:$A$5</formula1>
    </dataValidation>
    <dataValidation sqref="R849" type="list" allowBlank="1" errorStyle="stop" imeMode="noControl" operator="between" showDropDown="0" showErrorMessage="1" showInputMessage="1">
      <formula1>Справочники!$A$1:$A$5</formula1>
    </dataValidation>
    <dataValidation sqref="R850" type="list" allowBlank="1" errorStyle="stop" imeMode="noControl" operator="between" showDropDown="0" showErrorMessage="1" showInputMessage="1">
      <formula1>Справочники!$A$1:$A$5</formula1>
    </dataValidation>
    <dataValidation sqref="R851" type="list" allowBlank="1" errorStyle="stop" imeMode="noControl" operator="between" showDropDown="0" showErrorMessage="1" showInputMessage="1">
      <formula1>Справочники!$A$1:$A$5</formula1>
    </dataValidation>
    <dataValidation sqref="R852" type="list" allowBlank="1" errorStyle="stop" imeMode="noControl" operator="between" showDropDown="0" showErrorMessage="1" showInputMessage="1">
      <formula1>Справочники!$A$1:$A$5</formula1>
    </dataValidation>
    <dataValidation sqref="R859" type="list" allowBlank="1" errorStyle="stop" imeMode="noControl" operator="between" showDropDown="0" showErrorMessage="1" showInputMessage="1">
      <formula1>Справочники!$A$1:$A$5</formula1>
    </dataValidation>
    <dataValidation sqref="R860" type="list" allowBlank="1" errorStyle="stop" imeMode="noControl" operator="between" showDropDown="0" showErrorMessage="1" showInputMessage="1">
      <formula1>Справочники!$A$1:$A$5</formula1>
    </dataValidation>
    <dataValidation sqref="R861" type="list" allowBlank="1" errorStyle="stop" imeMode="noControl" operator="between" showDropDown="0" showErrorMessage="1" showInputMessage="1">
      <formula1>Справочники!$A$1:$A$5</formula1>
    </dataValidation>
    <dataValidation sqref="R862" type="list" allowBlank="1" errorStyle="stop" imeMode="noControl" operator="between" showDropDown="0" showErrorMessage="1" showInputMessage="1">
      <formula1>Справочники!$A$1:$A$5</formula1>
    </dataValidation>
    <dataValidation sqref="R863" type="list" allowBlank="1" errorStyle="stop" imeMode="noControl" operator="between" showDropDown="0" showErrorMessage="1" showInputMessage="1">
      <formula1>Справочники!$A$1:$A$5</formula1>
    </dataValidation>
    <dataValidation sqref="R864" type="list" allowBlank="1" errorStyle="stop" imeMode="noControl" operator="between" showDropDown="0" showErrorMessage="1" showInputMessage="1">
      <formula1>Справочники!$A$1:$A$5</formula1>
    </dataValidation>
    <dataValidation sqref="R867" type="list" allowBlank="1" errorStyle="stop" imeMode="noControl" operator="between" showDropDown="0" showErrorMessage="1" showInputMessage="1">
      <formula1>Справочники!$A$1:$A$5</formula1>
    </dataValidation>
    <dataValidation sqref="R868" type="list" allowBlank="1" errorStyle="stop" imeMode="noControl" operator="between" showDropDown="0" showErrorMessage="1" showInputMessage="1">
      <formula1>Справочники!$A$1:$A$5</formula1>
    </dataValidation>
    <dataValidation sqref="R869" type="list" allowBlank="1" errorStyle="stop" imeMode="noControl" operator="between" showDropDown="0" showErrorMessage="1" showInputMessage="1">
      <formula1>Справочники!$A$1:$A$5</formula1>
    </dataValidation>
    <dataValidation sqref="R870" type="list" allowBlank="1" errorStyle="stop" imeMode="noControl" operator="between" showDropDown="0" showErrorMessage="1" showInputMessage="1">
      <formula1>Справочники!$A$1:$A$5</formula1>
    </dataValidation>
    <dataValidation sqref="R871" type="list" allowBlank="1" errorStyle="stop" imeMode="noControl" operator="between" showDropDown="0" showErrorMessage="1" showInputMessage="1">
      <formula1>Справочники!$A$1:$A$5</formula1>
    </dataValidation>
    <dataValidation sqref="R872" type="list" allowBlank="1" errorStyle="stop" imeMode="noControl" operator="between" showDropDown="0" showErrorMessage="1" showInputMessage="1">
      <formula1>Справочники!$A$1:$A$5</formula1>
    </dataValidation>
    <dataValidation sqref="R873" type="list" allowBlank="1" errorStyle="stop" imeMode="noControl" operator="between" showDropDown="0" showErrorMessage="1" showInputMessage="1">
      <formula1>Справочники!$A$1:$A$5</formula1>
    </dataValidation>
    <dataValidation sqref="R874" type="list" allowBlank="1" errorStyle="stop" imeMode="noControl" operator="between" showDropDown="0" showErrorMessage="1" showInputMessage="1">
      <formula1>Справочники!$A$1:$A$5</formula1>
    </dataValidation>
    <dataValidation sqref="R875" type="list" allowBlank="1" errorStyle="stop" imeMode="noControl" operator="between" showDropDown="0" showErrorMessage="1" showInputMessage="1">
      <formula1>Справочники!$A$1:$A$5</formula1>
    </dataValidation>
    <dataValidation sqref="R876" type="list" allowBlank="1" errorStyle="stop" imeMode="noControl" operator="between" showDropDown="0" showErrorMessage="1" showInputMessage="1">
      <formula1>Справочники!$A$1:$A$5</formula1>
    </dataValidation>
    <dataValidation sqref="R877" type="list" allowBlank="1" errorStyle="stop" imeMode="noControl" operator="between" showDropDown="0" showErrorMessage="1" showInputMessage="1">
      <formula1>Справочники!$A$1:$A$5</formula1>
    </dataValidation>
    <dataValidation sqref="R878" type="list" allowBlank="1" errorStyle="stop" imeMode="noControl" operator="between" showDropDown="0" showErrorMessage="1" showInputMessage="1">
      <formula1>Справочники!$A$1:$A$5</formula1>
    </dataValidation>
    <dataValidation sqref="R879" type="list" allowBlank="1" errorStyle="stop" imeMode="noControl" operator="between" showDropDown="0" showErrorMessage="1" showInputMessage="1">
      <formula1>Справочники!$A$1:$A$5</formula1>
    </dataValidation>
    <dataValidation sqref="R880" type="list" allowBlank="1" errorStyle="stop" imeMode="noControl" operator="between" showDropDown="0" showErrorMessage="1" showInputMessage="1">
      <formula1>Справочники!$A$1:$A$5</formula1>
    </dataValidation>
    <dataValidation sqref="R881" type="list" allowBlank="1" errorStyle="stop" imeMode="noControl" operator="between" showDropDown="0" showErrorMessage="1" showInputMessage="1">
      <formula1>Справочники!$A$1:$A$5</formula1>
    </dataValidation>
    <dataValidation sqref="R882" type="list" allowBlank="1" errorStyle="stop" imeMode="noControl" operator="between" showDropDown="0" showErrorMessage="1" showInputMessage="1">
      <formula1>Справочники!$A$1:$A$5</formula1>
    </dataValidation>
    <dataValidation sqref="R883" type="list" allowBlank="1" errorStyle="stop" imeMode="noControl" operator="between" showDropDown="0" showErrorMessage="1" showInputMessage="1">
      <formula1>Справочники!$A$1:$A$5</formula1>
    </dataValidation>
    <dataValidation sqref="R884" type="list" allowBlank="1" errorStyle="stop" imeMode="noControl" operator="between" showDropDown="0" showErrorMessage="1" showInputMessage="1">
      <formula1>Справочники!$A$1:$A$5</formula1>
    </dataValidation>
    <dataValidation sqref="R885" type="list" allowBlank="1" errorStyle="stop" imeMode="noControl" operator="between" showDropDown="0" showErrorMessage="1" showInputMessage="1">
      <formula1>Справочники!$A$1:$A$5</formula1>
    </dataValidation>
    <dataValidation sqref="R886" type="list" allowBlank="1" errorStyle="stop" imeMode="noControl" operator="between" showDropDown="0" showErrorMessage="1" showInputMessage="1">
      <formula1>Справочники!$A$1:$A$5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89" width="9"/>
  </cols>
  <sheetData>
    <row r="1" ht="15">
      <c r="A1" s="1" t="s">
        <v>453</v>
      </c>
    </row>
    <row r="2" ht="15">
      <c r="A2" s="1" t="s">
        <v>454</v>
      </c>
    </row>
    <row r="3" ht="15">
      <c r="A3" s="1" t="s">
        <v>103</v>
      </c>
    </row>
    <row r="4" ht="15">
      <c r="A4" s="1" t="s">
        <v>25</v>
      </c>
    </row>
    <row r="5" ht="15">
      <c r="A5" s="1" t="s">
        <v>455</v>
      </c>
    </row>
    <row r="7" ht="15">
      <c r="A7" s="1" t="s">
        <v>456</v>
      </c>
    </row>
    <row r="8" ht="15">
      <c r="A8" s="1" t="s">
        <v>457</v>
      </c>
    </row>
    <row r="9" ht="15">
      <c r="A9" s="1" t="s">
        <v>458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fedyasheva_ig</cp:lastModifiedBy>
  <cp:revision>14</cp:revision>
  <dcterms:created xsi:type="dcterms:W3CDTF">2023-05-26T08:17:29Z</dcterms:created>
  <dcterms:modified xsi:type="dcterms:W3CDTF">2026-03-05T00:22:42Z</dcterms:modified>
</cp:coreProperties>
</file>